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vsilveira\Desktop\tanques\nuevos docs a sustituir\"/>
    </mc:Choice>
  </mc:AlternateContent>
  <xr:revisionPtr revIDLastSave="5" documentId="8_{160DD4FC-AD14-4A81-95EE-8757B6EFA099}" xr6:coauthVersionLast="47" xr6:coauthVersionMax="47" xr10:uidLastSave="{1CEB4987-D365-4A0A-845A-B90F9462F338}"/>
  <bookViews>
    <workbookView xWindow="-120" yWindow="-120" windowWidth="29040" windowHeight="15720" xr2:uid="{00000000-000D-0000-FFFF-FFFF00000000}"/>
  </bookViews>
  <sheets>
    <sheet name="Rubrado General (rA)" sheetId="1" r:id="rId1"/>
    <sheet name="Hoja1" sheetId="3" r:id="rId2"/>
  </sheets>
  <definedNames>
    <definedName name="_xlnm.Print_Area" localSheetId="0">'Rubrado General (rA)'!$A$1:$H$120</definedName>
    <definedName name="Excel_BuiltIn_Print_Area">#REF!</definedName>
    <definedName name="Excel_BuiltIn_Print_Area_1">#REF!</definedName>
    <definedName name="Excel_BuiltIn_Print_Area_2">#REF!</definedName>
    <definedName name="Excel_BuiltIn_Print_Area_3">#REF!</definedName>
    <definedName name="Rubrado">'Rubrado General (rA)'!$A$6:$H$94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F19" i="1"/>
  <c r="H20" i="1"/>
  <c r="F20" i="1"/>
  <c r="B100" i="1"/>
  <c r="A80" i="1" l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75" i="1"/>
  <c r="A76" i="1" s="1"/>
  <c r="A71" i="1"/>
  <c r="A60" i="1"/>
  <c r="A61" i="1" s="1"/>
  <c r="A62" i="1" s="1"/>
  <c r="A63" i="1" s="1"/>
  <c r="A64" i="1" s="1"/>
  <c r="A65" i="1" s="1"/>
  <c r="A66" i="1" s="1"/>
  <c r="A67" i="1" s="1"/>
  <c r="A53" i="1"/>
  <c r="A54" i="1" s="1"/>
  <c r="A55" i="1" s="1"/>
  <c r="A56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22" i="1"/>
  <c r="A23" i="1" s="1"/>
  <c r="A24" i="1" s="1"/>
  <c r="A25" i="1" s="1"/>
  <c r="A26" i="1" s="1"/>
  <c r="H71" i="1" l="1"/>
  <c r="H70" i="1"/>
  <c r="F71" i="1"/>
  <c r="F70" i="1"/>
  <c r="H60" i="1"/>
  <c r="H61" i="1"/>
  <c r="H62" i="1"/>
  <c r="H63" i="1"/>
  <c r="H64" i="1"/>
  <c r="H65" i="1"/>
  <c r="H66" i="1"/>
  <c r="H67" i="1"/>
  <c r="F60" i="1"/>
  <c r="F61" i="1"/>
  <c r="F62" i="1"/>
  <c r="F63" i="1"/>
  <c r="F64" i="1"/>
  <c r="F65" i="1"/>
  <c r="F66" i="1"/>
  <c r="F67" i="1"/>
  <c r="H56" i="1"/>
  <c r="F56" i="1"/>
  <c r="H80" i="1" l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H12" i="1"/>
  <c r="B98" i="1"/>
  <c r="F9" i="1"/>
  <c r="H9" i="1"/>
  <c r="F10" i="1"/>
  <c r="H10" i="1"/>
  <c r="F11" i="1"/>
  <c r="H11" i="1"/>
  <c r="F12" i="1"/>
  <c r="F13" i="1"/>
  <c r="H13" i="1"/>
  <c r="F14" i="1"/>
  <c r="H14" i="1"/>
  <c r="F15" i="1"/>
  <c r="H15" i="1"/>
  <c r="F16" i="1"/>
  <c r="H16" i="1"/>
  <c r="F17" i="1"/>
  <c r="H17" i="1"/>
  <c r="F21" i="1"/>
  <c r="H21" i="1"/>
  <c r="F22" i="1"/>
  <c r="H22" i="1"/>
  <c r="F23" i="1"/>
  <c r="H23" i="1"/>
  <c r="F24" i="1"/>
  <c r="H24" i="1"/>
  <c r="F25" i="1"/>
  <c r="H25" i="1"/>
  <c r="F26" i="1"/>
  <c r="H26" i="1"/>
  <c r="F29" i="1"/>
  <c r="H29" i="1"/>
  <c r="F30" i="1"/>
  <c r="H30" i="1"/>
  <c r="F31" i="1"/>
  <c r="H31" i="1"/>
  <c r="F32" i="1"/>
  <c r="H32" i="1"/>
  <c r="F33" i="1"/>
  <c r="H33" i="1"/>
  <c r="F34" i="1"/>
  <c r="H34" i="1"/>
  <c r="F35" i="1"/>
  <c r="H35" i="1"/>
  <c r="F36" i="1"/>
  <c r="H36" i="1"/>
  <c r="F37" i="1"/>
  <c r="H37" i="1"/>
  <c r="F38" i="1"/>
  <c r="H38" i="1"/>
  <c r="F39" i="1"/>
  <c r="H39" i="1"/>
  <c r="F40" i="1"/>
  <c r="H40" i="1"/>
  <c r="F41" i="1"/>
  <c r="H41" i="1"/>
  <c r="F42" i="1"/>
  <c r="H42" i="1"/>
  <c r="F43" i="1"/>
  <c r="H43" i="1"/>
  <c r="F44" i="1"/>
  <c r="H44" i="1"/>
  <c r="F45" i="1"/>
  <c r="H45" i="1"/>
  <c r="F46" i="1"/>
  <c r="H46" i="1"/>
  <c r="F47" i="1"/>
  <c r="H47" i="1"/>
  <c r="F52" i="1"/>
  <c r="H52" i="1"/>
  <c r="F53" i="1"/>
  <c r="H53" i="1"/>
  <c r="F54" i="1"/>
  <c r="H54" i="1"/>
  <c r="F55" i="1"/>
  <c r="H55" i="1"/>
  <c r="F59" i="1"/>
  <c r="F58" i="1" s="1"/>
  <c r="H59" i="1"/>
  <c r="H58" i="1" s="1"/>
  <c r="F74" i="1"/>
  <c r="H74" i="1"/>
  <c r="F75" i="1"/>
  <c r="H75" i="1"/>
  <c r="F76" i="1"/>
  <c r="H76" i="1"/>
  <c r="F79" i="1"/>
  <c r="H79" i="1"/>
  <c r="C113" i="1"/>
  <c r="H73" i="1" l="1"/>
  <c r="H69" i="1"/>
  <c r="H51" i="1"/>
  <c r="H50" i="1" s="1"/>
  <c r="H28" i="1"/>
  <c r="F69" i="1"/>
  <c r="F8" i="1"/>
  <c r="F98" i="1" s="1"/>
  <c r="H8" i="1"/>
  <c r="H98" i="1" s="1"/>
  <c r="F51" i="1"/>
  <c r="F78" i="1"/>
  <c r="F28" i="1"/>
  <c r="H78" i="1"/>
  <c r="F73" i="1"/>
  <c r="F50" i="1" l="1"/>
  <c r="F99" i="1"/>
  <c r="H99" i="1"/>
  <c r="F100" i="1" l="1"/>
  <c r="H100" i="1"/>
  <c r="B101" i="1"/>
  <c r="F101" i="1"/>
  <c r="H101" i="1"/>
  <c r="B99" i="1"/>
  <c r="H103" i="1" l="1"/>
  <c r="H111" i="1" s="1"/>
  <c r="F103" i="1"/>
  <c r="F104" i="1" s="1"/>
  <c r="F113" i="1" s="1"/>
  <c r="F106" i="1" l="1"/>
  <c r="F114" i="1" s="1"/>
  <c r="H104" i="1"/>
  <c r="F111" i="1"/>
  <c r="F116" i="1" l="1"/>
</calcChain>
</file>

<file path=xl/sharedStrings.xml><?xml version="1.0" encoding="utf-8"?>
<sst xmlns="http://schemas.openxmlformats.org/spreadsheetml/2006/main" count="169" uniqueCount="86">
  <si>
    <t>LOGO ID</t>
  </si>
  <si>
    <t>LLAMADO PÚBLICO A OFERTAS Nº 03/2026 - FIDEICOMISO INTEGRACIÓN SOCIAL Y URBANA (FISU)</t>
  </si>
  <si>
    <t>PRESUPUESTO POR RUBROS "TANQUES ELEVADOS DE RESERVA Y DISTRIBUCIÓN DE AGUA POTABLE, PAYSANDÚ"</t>
  </si>
  <si>
    <t>“Nombre de la empresa constructora contratada”</t>
  </si>
  <si>
    <t>Financiación FISU</t>
  </si>
  <si>
    <t>Item</t>
  </si>
  <si>
    <t>Rubro (rA)</t>
  </si>
  <si>
    <t xml:space="preserve">UNIDAD </t>
  </si>
  <si>
    <t>METRAJE</t>
  </si>
  <si>
    <t xml:space="preserve">UNITARIO </t>
  </si>
  <si>
    <t xml:space="preserve">SUBTOTAL </t>
  </si>
  <si>
    <t xml:space="preserve">UNIT. LLSS </t>
  </si>
  <si>
    <t xml:space="preserve">SUBT. LLSS </t>
  </si>
  <si>
    <t>IMPLANTACION GENERAL DE OBRA</t>
  </si>
  <si>
    <t>Trámites ante Organismos previos al comienzo de la Obra (BPS, otros)</t>
  </si>
  <si>
    <t>global</t>
  </si>
  <si>
    <t>Limpieza del terreno (Zona de Obrador)</t>
  </si>
  <si>
    <t>m2</t>
  </si>
  <si>
    <t>Cerco malla galvanizada (H=2mts)</t>
  </si>
  <si>
    <t>ml</t>
  </si>
  <si>
    <t>Cartel de Obra (2,70x2,00)</t>
  </si>
  <si>
    <t>un</t>
  </si>
  <si>
    <t>Oficina de empresa constructora</t>
  </si>
  <si>
    <t>Oficina para Dirección de Obra (9m2)con baño (2m2)</t>
  </si>
  <si>
    <t>Instalación para el personal (Comedor, vestuario y SSHH)</t>
  </si>
  <si>
    <t>Instalación Provisoria de obra</t>
  </si>
  <si>
    <t>TANQUE</t>
  </si>
  <si>
    <t>ESTRUCTURAS DE FUNDACION Y SOPORTE</t>
  </si>
  <si>
    <t>Excavación</t>
  </si>
  <si>
    <t>m3</t>
  </si>
  <si>
    <t>Anclajes de la tubería de impulsión</t>
  </si>
  <si>
    <t>Hormigón armado de pisos</t>
  </si>
  <si>
    <t>Hormigón armado de losas</t>
  </si>
  <si>
    <t>Hormigón armado de tabiques</t>
  </si>
  <si>
    <t>Conformación de fondos</t>
  </si>
  <si>
    <t>TANQUES, CAÑERIAS DE HIERRO GALVANIZADO, ACCESORIOS</t>
  </si>
  <si>
    <t>De acuerdo a propuesta de cada oferente</t>
  </si>
  <si>
    <t>RED DE AGUA POTABLE</t>
  </si>
  <si>
    <t>SUMINISTRO  DE TUBERIAS Y PIEZAS</t>
  </si>
  <si>
    <t>Suministro de tubería de alta presión d = 110 mm PVC</t>
  </si>
  <si>
    <t>Suministro de aparatos  ( llaves de paso) 75mm</t>
  </si>
  <si>
    <t>Suministro de aparatos  ( hidrantes)</t>
  </si>
  <si>
    <t>Suministro de aparatos  ( Válvula reguladora de presión)</t>
  </si>
  <si>
    <t>Macromedidor</t>
  </si>
  <si>
    <t>TENDIDO DE TUBERIA (INCLUYE PRUEBAS HIDRAULICAS, TAPADO Y APISONADO)</t>
  </si>
  <si>
    <t>Tendido de tubería (incl excavación colocación tapado apisonado) d = 75 mm</t>
  </si>
  <si>
    <t>Colocación de llave de paso 75 mm</t>
  </si>
  <si>
    <t>Colocación hidrantes</t>
  </si>
  <si>
    <t>Colocación macromedidor</t>
  </si>
  <si>
    <t>Colocación de válvula reguladora de presión</t>
  </si>
  <si>
    <t xml:space="preserve">Pruebas hidráulicas </t>
  </si>
  <si>
    <t>gl</t>
  </si>
  <si>
    <t>Desinfección de tuberías</t>
  </si>
  <si>
    <t>Suministro piezas especiales empalme 75 mm</t>
  </si>
  <si>
    <t>Empalme a tubería existente</t>
  </si>
  <si>
    <t>CAMARAS</t>
  </si>
  <si>
    <t>Construcción de cámaras para llave, hidrante</t>
  </si>
  <si>
    <t>Construcción de cámaras para macromedidor y valvula reguladora de presión</t>
  </si>
  <si>
    <t>CONEXIONESY  OTROS</t>
  </si>
  <si>
    <t>COSTOS INDIRECTOS</t>
  </si>
  <si>
    <t>Anteproyecto (Incluye Asesores)</t>
  </si>
  <si>
    <t>mensual</t>
  </si>
  <si>
    <t>Proyecto Ejecutivo (Incluye Ascesores)</t>
  </si>
  <si>
    <t>Jefatura de Obra</t>
  </si>
  <si>
    <t>Ingeniero Agrimensor o Topografo</t>
  </si>
  <si>
    <t>Capataz general de Obra</t>
  </si>
  <si>
    <t>Replanteo general de Obra</t>
  </si>
  <si>
    <t>Carga y Descarga de materiales</t>
  </si>
  <si>
    <t>jornales</t>
  </si>
  <si>
    <t>Fletes</t>
  </si>
  <si>
    <t>viaje (10m3)</t>
  </si>
  <si>
    <t>Sereno de Obra</t>
  </si>
  <si>
    <t>Personal de seguridad para la ejecución de las Obras</t>
  </si>
  <si>
    <t>Traslado de equipos</t>
  </si>
  <si>
    <t>Consumos agua potable</t>
  </si>
  <si>
    <t>Consumos Energía Eléctrica</t>
  </si>
  <si>
    <t>Planos conforme a obra</t>
  </si>
  <si>
    <t>Balizamiento de lotes</t>
  </si>
  <si>
    <t>Costos Oficina (Sede)</t>
  </si>
  <si>
    <t>INVERSION TOTAL</t>
  </si>
  <si>
    <t>INVERSIÓN TOTAL</t>
  </si>
  <si>
    <t>IVA</t>
  </si>
  <si>
    <t>LEYES SOCIALES</t>
  </si>
  <si>
    <t>RESUMEN INVERSION TOTAL</t>
  </si>
  <si>
    <t>TOTAL INVERSIÓN</t>
  </si>
  <si>
    <r>
      <rPr>
        <b/>
        <sz val="11"/>
        <color rgb="FF002060"/>
        <rFont val="Arial"/>
        <family val="2"/>
      </rPr>
      <t>Nota Importante: Este rubrado sirve de base pero deberá ajustarse a la oferta del proponente</t>
    </r>
    <r>
      <rPr>
        <sz val="11"/>
        <color rgb="FF002060"/>
        <rFont val="Arial"/>
        <family val="2"/>
      </rPr>
      <t xml:space="preserve">
La oferta debe incluir la totalidad de los trabajos necesarios para la completa ejecución del proyecto licitado.
Si la empresa oferente considera necesario, podrá agregar los rubros, ítems y metrajes que crea necesarios para la cotización, sin modificar el formato del Formulario 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</si>
</sst>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#,##0.00\ ;\-#,##0.00\ ;&quot; -&quot;#\ ;@\ "/>
    <numFmt numFmtId="165" formatCode="0.0000"/>
    <numFmt numFmtId="166" formatCode="0.0"/>
    <numFmt numFmtId="167" formatCode="_-[$UYU]\ * #,##0.00_-;\-[$UYU]\ * #,##0.00_-;_-[$UYU]\ * &quot;-&quot;??_-;_-@_-"/>
  </numFmts>
  <fonts count="16"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2"/>
      <color rgb="FF00B050"/>
      <name val="Arial"/>
      <family val="2"/>
    </font>
    <font>
      <sz val="10"/>
      <color rgb="FF002060"/>
      <name val="Arial"/>
      <family val="2"/>
    </font>
    <font>
      <sz val="11"/>
      <color rgb="FF002060"/>
      <name val="Arial"/>
      <family val="2"/>
    </font>
    <font>
      <b/>
      <sz val="16"/>
      <color rgb="FF002060"/>
      <name val="Arial"/>
      <family val="2"/>
    </font>
    <font>
      <b/>
      <sz val="12"/>
      <color rgb="FF002060"/>
      <name val="Arial"/>
      <family val="2"/>
    </font>
    <font>
      <b/>
      <sz val="11"/>
      <color rgb="FF002060"/>
      <name val="Arial"/>
      <family val="2"/>
    </font>
    <font>
      <sz val="12"/>
      <color rgb="FF002060"/>
      <name val="Arial"/>
      <family val="2"/>
    </font>
    <font>
      <b/>
      <i/>
      <sz val="11"/>
      <color rgb="FF002060"/>
      <name val="Arial"/>
      <family val="2"/>
    </font>
    <font>
      <b/>
      <sz val="18"/>
      <color rgb="FF002060"/>
      <name val="Arial"/>
      <family val="2"/>
    </font>
    <font>
      <b/>
      <sz val="14"/>
      <color rgb="FF002060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8" tint="0.59999389629810485"/>
        <bgColor indexed="58"/>
      </patternFill>
    </fill>
    <fill>
      <patternFill patternType="solid">
        <fgColor theme="8" tint="0.59999389629810485"/>
        <bgColor indexed="23"/>
      </patternFill>
    </fill>
    <fill>
      <patternFill patternType="solid">
        <fgColor theme="8" tint="0.79998168889431442"/>
        <bgColor indexed="55"/>
      </patternFill>
    </fill>
    <fill>
      <patternFill patternType="solid">
        <fgColor theme="0" tint="-0.34998626667073579"/>
        <bgColor indexed="23"/>
      </patternFill>
    </fill>
  </fills>
  <borders count="4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/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medium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2" fillId="0" borderId="0"/>
    <xf numFmtId="9" fontId="1" fillId="0" borderId="0" applyFill="0" applyBorder="0" applyAlignment="0" applyProtection="0"/>
    <xf numFmtId="0" fontId="15" fillId="0" borderId="0" applyBorder="0" applyProtection="0"/>
  </cellStyleXfs>
  <cellXfs count="119">
    <xf numFmtId="0" fontId="0" fillId="0" borderId="0" xfId="0"/>
    <xf numFmtId="0" fontId="5" fillId="2" borderId="0" xfId="0" applyFont="1" applyFill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center"/>
    </xf>
    <xf numFmtId="4" fontId="6" fillId="0" borderId="0" xfId="0" applyNumberFormat="1" applyFont="1" applyAlignment="1">
      <alignment horizontal="right"/>
    </xf>
    <xf numFmtId="4" fontId="6" fillId="0" borderId="0" xfId="0" applyNumberFormat="1" applyFont="1" applyAlignment="1">
      <alignment wrapText="1"/>
    </xf>
    <xf numFmtId="4" fontId="6" fillId="0" borderId="0" xfId="0" applyNumberFormat="1" applyFont="1" applyAlignment="1">
      <alignment horizontal="center"/>
    </xf>
    <xf numFmtId="0" fontId="8" fillId="0" borderId="2" xfId="3" applyFont="1" applyBorder="1" applyAlignment="1">
      <alignment horizontal="right"/>
    </xf>
    <xf numFmtId="0" fontId="8" fillId="0" borderId="3" xfId="3" applyFont="1" applyBorder="1" applyAlignment="1">
      <alignment wrapText="1"/>
    </xf>
    <xf numFmtId="0" fontId="8" fillId="0" borderId="3" xfId="3" applyFont="1" applyBorder="1"/>
    <xf numFmtId="0" fontId="9" fillId="0" borderId="0" xfId="3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0" fontId="9" fillId="0" borderId="0" xfId="3" applyFont="1" applyAlignment="1">
      <alignment wrapText="1"/>
    </xf>
    <xf numFmtId="4" fontId="9" fillId="0" borderId="0" xfId="0" applyNumberFormat="1" applyFont="1" applyAlignment="1">
      <alignment horizontal="right"/>
    </xf>
    <xf numFmtId="0" fontId="9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10" fillId="0" borderId="6" xfId="3" applyFont="1" applyBorder="1" applyAlignment="1">
      <alignment wrapText="1"/>
    </xf>
    <xf numFmtId="4" fontId="6" fillId="0" borderId="6" xfId="0" applyNumberFormat="1" applyFont="1" applyBorder="1" applyAlignment="1">
      <alignment horizontal="center"/>
    </xf>
    <xf numFmtId="4" fontId="10" fillId="0" borderId="6" xfId="0" applyNumberFormat="1" applyFont="1" applyBorder="1" applyAlignment="1">
      <alignment horizontal="right"/>
    </xf>
    <xf numFmtId="4" fontId="10" fillId="0" borderId="6" xfId="3" applyNumberFormat="1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8" fillId="0" borderId="4" xfId="3" applyFont="1" applyBorder="1" applyAlignment="1">
      <alignment horizontal="right"/>
    </xf>
    <xf numFmtId="0" fontId="8" fillId="0" borderId="0" xfId="3" applyFont="1" applyAlignment="1">
      <alignment wrapText="1"/>
    </xf>
    <xf numFmtId="0" fontId="8" fillId="0" borderId="0" xfId="3" applyFont="1"/>
    <xf numFmtId="4" fontId="11" fillId="0" borderId="0" xfId="0" applyNumberFormat="1" applyFont="1" applyAlignment="1">
      <alignment horizontal="right" vertical="center" wrapText="1"/>
    </xf>
    <xf numFmtId="0" fontId="11" fillId="0" borderId="4" xfId="0" applyFont="1" applyBorder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wrapText="1"/>
    </xf>
    <xf numFmtId="0" fontId="9" fillId="3" borderId="7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4" fillId="0" borderId="0" xfId="0" applyFont="1"/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/>
    </xf>
    <xf numFmtId="0" fontId="9" fillId="3" borderId="11" xfId="0" applyFont="1" applyFill="1" applyBorder="1" applyAlignment="1">
      <alignment vertical="center" wrapText="1"/>
    </xf>
    <xf numFmtId="0" fontId="7" fillId="0" borderId="0" xfId="0" applyFont="1"/>
    <xf numFmtId="0" fontId="9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165" fontId="7" fillId="0" borderId="14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Border="1" applyAlignment="1">
      <alignment wrapText="1"/>
    </xf>
    <xf numFmtId="4" fontId="6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167" fontId="10" fillId="0" borderId="10" xfId="0" applyNumberFormat="1" applyFont="1" applyBorder="1" applyAlignment="1">
      <alignment horizontal="center" vertical="center"/>
    </xf>
    <xf numFmtId="167" fontId="7" fillId="0" borderId="1" xfId="0" applyNumberFormat="1" applyFont="1" applyBorder="1"/>
    <xf numFmtId="167" fontId="10" fillId="0" borderId="15" xfId="0" applyNumberFormat="1" applyFont="1" applyBorder="1" applyAlignment="1">
      <alignment horizontal="center" vertical="center"/>
    </xf>
    <xf numFmtId="0" fontId="9" fillId="0" borderId="16" xfId="1" applyNumberFormat="1" applyFont="1" applyFill="1" applyBorder="1" applyAlignment="1" applyProtection="1">
      <alignment horizontal="center"/>
    </xf>
    <xf numFmtId="0" fontId="9" fillId="0" borderId="17" xfId="1" applyNumberFormat="1" applyFont="1" applyFill="1" applyBorder="1" applyAlignment="1" applyProtection="1">
      <alignment horizontal="center" wrapText="1"/>
    </xf>
    <xf numFmtId="0" fontId="9" fillId="0" borderId="17" xfId="1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10" fillId="0" borderId="17" xfId="1" applyNumberFormat="1" applyFont="1" applyFill="1" applyBorder="1" applyAlignment="1" applyProtection="1">
      <alignment horizontal="center"/>
    </xf>
    <xf numFmtId="0" fontId="10" fillId="0" borderId="18" xfId="1" applyNumberFormat="1" applyFont="1" applyFill="1" applyBorder="1" applyAlignment="1" applyProtection="1">
      <alignment horizontal="center"/>
    </xf>
    <xf numFmtId="0" fontId="10" fillId="3" borderId="8" xfId="0" applyFont="1" applyFill="1" applyBorder="1" applyAlignment="1">
      <alignment vertical="center" wrapText="1"/>
    </xf>
    <xf numFmtId="167" fontId="10" fillId="3" borderId="19" xfId="0" applyNumberFormat="1" applyFont="1" applyFill="1" applyBorder="1" applyAlignment="1">
      <alignment vertical="center" wrapText="1"/>
    </xf>
    <xf numFmtId="167" fontId="10" fillId="4" borderId="8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7" fontId="7" fillId="0" borderId="20" xfId="0" applyNumberFormat="1" applyFont="1" applyBorder="1"/>
    <xf numFmtId="0" fontId="10" fillId="3" borderId="12" xfId="0" applyFont="1" applyFill="1" applyBorder="1" applyAlignment="1">
      <alignment vertical="center" wrapText="1"/>
    </xf>
    <xf numFmtId="167" fontId="10" fillId="3" borderId="21" xfId="0" applyNumberFormat="1" applyFont="1" applyFill="1" applyBorder="1" applyAlignment="1">
      <alignment vertical="center" wrapText="1"/>
    </xf>
    <xf numFmtId="167" fontId="10" fillId="4" borderId="22" xfId="0" applyNumberFormat="1" applyFont="1" applyFill="1" applyBorder="1" applyAlignment="1">
      <alignment horizontal="center" vertical="center"/>
    </xf>
    <xf numFmtId="167" fontId="10" fillId="4" borderId="12" xfId="0" applyNumberFormat="1" applyFont="1" applyFill="1" applyBorder="1" applyAlignment="1">
      <alignment horizontal="center" vertical="center"/>
    </xf>
    <xf numFmtId="167" fontId="10" fillId="4" borderId="23" xfId="0" applyNumberFormat="1" applyFont="1" applyFill="1" applyBorder="1" applyAlignment="1">
      <alignment horizontal="center" vertical="center"/>
    </xf>
    <xf numFmtId="4" fontId="7" fillId="0" borderId="0" xfId="0" applyNumberFormat="1" applyFont="1"/>
    <xf numFmtId="167" fontId="7" fillId="0" borderId="0" xfId="0" applyNumberFormat="1" applyFont="1"/>
    <xf numFmtId="4" fontId="10" fillId="0" borderId="3" xfId="3" applyNumberFormat="1" applyFont="1" applyBorder="1"/>
    <xf numFmtId="0" fontId="10" fillId="0" borderId="0" xfId="3" applyFont="1" applyAlignment="1">
      <alignment vertical="center" wrapText="1"/>
    </xf>
    <xf numFmtId="167" fontId="10" fillId="0" borderId="0" xfId="3" applyNumberFormat="1" applyFont="1" applyAlignment="1">
      <alignment vertical="center" wrapText="1"/>
    </xf>
    <xf numFmtId="167" fontId="10" fillId="0" borderId="24" xfId="3" applyNumberFormat="1" applyFont="1" applyBorder="1" applyAlignment="1">
      <alignment vertical="center" wrapText="1"/>
    </xf>
    <xf numFmtId="4" fontId="10" fillId="0" borderId="0" xfId="0" applyNumberFormat="1" applyFont="1" applyAlignment="1">
      <alignment horizontal="right" vertical="center" wrapText="1"/>
    </xf>
    <xf numFmtId="4" fontId="10" fillId="0" borderId="0" xfId="3" applyNumberFormat="1" applyFont="1"/>
    <xf numFmtId="167" fontId="7" fillId="0" borderId="25" xfId="0" applyNumberFormat="1" applyFont="1" applyBorder="1"/>
    <xf numFmtId="167" fontId="7" fillId="0" borderId="6" xfId="0" applyNumberFormat="1" applyFont="1" applyBorder="1"/>
    <xf numFmtId="167" fontId="7" fillId="0" borderId="26" xfId="0" applyNumberFormat="1" applyFont="1" applyBorder="1"/>
    <xf numFmtId="4" fontId="7" fillId="0" borderId="0" xfId="0" applyNumberFormat="1" applyFont="1" applyAlignment="1">
      <alignment horizontal="right" vertical="center" wrapText="1"/>
    </xf>
    <xf numFmtId="167" fontId="7" fillId="0" borderId="24" xfId="0" applyNumberFormat="1" applyFont="1" applyBorder="1"/>
    <xf numFmtId="167" fontId="7" fillId="0" borderId="27" xfId="0" applyNumberFormat="1" applyFont="1" applyBorder="1"/>
    <xf numFmtId="4" fontId="7" fillId="0" borderId="6" xfId="0" applyNumberFormat="1" applyFont="1" applyBorder="1"/>
    <xf numFmtId="4" fontId="7" fillId="0" borderId="3" xfId="0" applyNumberFormat="1" applyFont="1" applyBorder="1"/>
    <xf numFmtId="167" fontId="7" fillId="0" borderId="3" xfId="0" applyNumberFormat="1" applyFont="1" applyBorder="1"/>
    <xf numFmtId="166" fontId="9" fillId="3" borderId="28" xfId="0" applyNumberFormat="1" applyFont="1" applyFill="1" applyBorder="1" applyAlignment="1">
      <alignment horizontal="center" vertical="center"/>
    </xf>
    <xf numFmtId="166" fontId="9" fillId="3" borderId="29" xfId="0" applyNumberFormat="1" applyFont="1" applyFill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/>
    </xf>
    <xf numFmtId="0" fontId="9" fillId="0" borderId="0" xfId="3" applyFont="1" applyAlignment="1">
      <alignment horizontal="right" vertical="center" wrapText="1"/>
    </xf>
    <xf numFmtId="0" fontId="9" fillId="0" borderId="0" xfId="3" applyFont="1" applyAlignment="1">
      <alignment horizontal="right" wrapText="1"/>
    </xf>
    <xf numFmtId="9" fontId="1" fillId="0" borderId="0" xfId="4" applyFill="1" applyBorder="1" applyAlignment="1">
      <alignment horizontal="right" wrapText="1"/>
    </xf>
    <xf numFmtId="9" fontId="9" fillId="0" borderId="0" xfId="4" applyFont="1" applyFill="1" applyBorder="1" applyAlignment="1">
      <alignment horizontal="right" vertical="center" wrapText="1"/>
    </xf>
    <xf numFmtId="10" fontId="7" fillId="0" borderId="0" xfId="4" applyNumberFormat="1" applyFont="1" applyBorder="1" applyAlignment="1">
      <alignment horizontal="center"/>
    </xf>
    <xf numFmtId="164" fontId="10" fillId="0" borderId="30" xfId="1" applyFont="1" applyFill="1" applyBorder="1" applyAlignment="1" applyProtection="1"/>
    <xf numFmtId="164" fontId="10" fillId="0" borderId="31" xfId="1" applyFont="1" applyFill="1" applyBorder="1" applyAlignment="1" applyProtection="1"/>
    <xf numFmtId="164" fontId="10" fillId="0" borderId="32" xfId="1" applyFont="1" applyFill="1" applyBorder="1" applyAlignment="1" applyProtection="1"/>
    <xf numFmtId="0" fontId="12" fillId="0" borderId="33" xfId="0" applyFont="1" applyBorder="1" applyAlignment="1">
      <alignment horizontal="left" wrapText="1" indent="1"/>
    </xf>
    <xf numFmtId="0" fontId="7" fillId="0" borderId="34" xfId="0" applyFont="1" applyBorder="1" applyAlignment="1">
      <alignment horizontal="center"/>
    </xf>
    <xf numFmtId="0" fontId="7" fillId="0" borderId="34" xfId="0" applyFont="1" applyBorder="1"/>
    <xf numFmtId="167" fontId="7" fillId="0" borderId="35" xfId="0" applyNumberFormat="1" applyFont="1" applyBorder="1"/>
    <xf numFmtId="167" fontId="7" fillId="0" borderId="33" xfId="0" applyNumberFormat="1" applyFont="1" applyBorder="1"/>
    <xf numFmtId="0" fontId="12" fillId="0" borderId="3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center"/>
    </xf>
    <xf numFmtId="165" fontId="7" fillId="0" borderId="24" xfId="0" applyNumberFormat="1" applyFont="1" applyBorder="1" applyAlignment="1">
      <alignment horizontal="right"/>
    </xf>
    <xf numFmtId="0" fontId="7" fillId="0" borderId="24" xfId="0" applyFont="1" applyBorder="1" applyAlignment="1">
      <alignment wrapText="1"/>
    </xf>
    <xf numFmtId="0" fontId="7" fillId="0" borderId="24" xfId="0" applyFont="1" applyBorder="1"/>
    <xf numFmtId="167" fontId="7" fillId="0" borderId="36" xfId="0" applyNumberFormat="1" applyFont="1" applyBorder="1"/>
    <xf numFmtId="167" fontId="7" fillId="0" borderId="34" xfId="0" applyNumberFormat="1" applyFont="1" applyBorder="1"/>
    <xf numFmtId="2" fontId="10" fillId="0" borderId="37" xfId="0" applyNumberFormat="1" applyFont="1" applyBorder="1" applyAlignment="1">
      <alignment horizontal="right"/>
    </xf>
    <xf numFmtId="2" fontId="10" fillId="0" borderId="37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left" vertical="center" wrapText="1" indent="1"/>
    </xf>
    <xf numFmtId="0" fontId="13" fillId="0" borderId="38" xfId="3" applyFont="1" applyBorder="1" applyAlignment="1">
      <alignment horizontal="left"/>
    </xf>
    <xf numFmtId="0" fontId="14" fillId="0" borderId="39" xfId="3" applyFont="1" applyBorder="1" applyAlignment="1">
      <alignment horizontal="left" vertical="center" wrapText="1"/>
    </xf>
    <xf numFmtId="0" fontId="14" fillId="5" borderId="40" xfId="3" applyFont="1" applyFill="1" applyBorder="1" applyAlignment="1">
      <alignment horizontal="right" vertical="center" wrapText="1"/>
    </xf>
    <xf numFmtId="0" fontId="8" fillId="0" borderId="39" xfId="3" applyFont="1" applyBorder="1" applyAlignment="1">
      <alignment horizontal="center" vertical="center" wrapText="1"/>
    </xf>
    <xf numFmtId="167" fontId="7" fillId="0" borderId="41" xfId="0" applyNumberFormat="1" applyFont="1" applyBorder="1"/>
    <xf numFmtId="0" fontId="8" fillId="4" borderId="40" xfId="0" applyFont="1" applyFill="1" applyBorder="1" applyAlignment="1"/>
    <xf numFmtId="0" fontId="8" fillId="6" borderId="40" xfId="0" applyFont="1" applyFill="1" applyBorder="1" applyAlignment="1"/>
  </cellXfs>
  <cellStyles count="6">
    <cellStyle name="Excel Built-in Normal" xfId="5" xr:uid="{00000000-0005-0000-0000-000000000000}"/>
    <cellStyle name="Millares" xfId="1" builtinId="3"/>
    <cellStyle name="Normal" xfId="0" builtinId="0"/>
    <cellStyle name="Normal 11" xfId="2" xr:uid="{00000000-0005-0000-0000-000003000000}"/>
    <cellStyle name="Normal_Lanfil" xfId="3" xr:uid="{00000000-0005-0000-0000-000004000000}"/>
    <cellStyle name="Porcentaje" xfId="4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257665</xdr:colOff>
      <xdr:row>0</xdr:row>
      <xdr:rowOff>1</xdr:rowOff>
    </xdr:from>
    <xdr:to>
      <xdr:col>1</xdr:col>
      <xdr:colOff>4901711</xdr:colOff>
      <xdr:row>0</xdr:row>
      <xdr:rowOff>1037262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0164833-E6C4-0153-46C9-F44F7E43B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665" y="1"/>
          <a:ext cx="5428027" cy="1037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abSelected="1" view="pageBreakPreview" zoomScale="85" zoomScaleNormal="75" zoomScaleSheetLayoutView="85" workbookViewId="0">
      <pane xSplit="2" ySplit="6" topLeftCell="C44" activePane="bottomRight" state="frozen"/>
      <selection pane="bottomRight" activeCell="I111" sqref="I111"/>
      <selection pane="bottomLeft" activeCell="A7" sqref="A7"/>
      <selection pane="topRight" activeCell="C1" sqref="C1"/>
    </sheetView>
  </sheetViews>
  <sheetFormatPr defaultColWidth="11.5703125" defaultRowHeight="14.25" outlineLevelRow="1"/>
  <cols>
    <col min="1" max="1" width="11.7109375" style="2" customWidth="1"/>
    <col min="2" max="2" width="80.140625" style="3" customWidth="1"/>
    <col min="3" max="3" width="14.42578125" style="4" customWidth="1"/>
    <col min="4" max="4" width="14.42578125" style="41" customWidth="1"/>
    <col min="5" max="5" width="18.140625" style="69" customWidth="1"/>
    <col min="6" max="6" width="22.28515625" style="69" bestFit="1" customWidth="1"/>
    <col min="7" max="8" width="20.7109375" style="69" customWidth="1"/>
  </cols>
  <sheetData>
    <row r="1" spans="1:8" ht="85.5" customHeight="1" thickBot="1">
      <c r="E1" s="41"/>
      <c r="F1" s="41"/>
      <c r="G1" s="55" t="s">
        <v>0</v>
      </c>
      <c r="H1" s="55"/>
    </row>
    <row r="2" spans="1:8" ht="27" customHeight="1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24.75" customHeight="1">
      <c r="A3" s="113" t="s">
        <v>2</v>
      </c>
      <c r="B3" s="113"/>
      <c r="C3" s="113"/>
      <c r="D3" s="113"/>
      <c r="E3" s="113"/>
      <c r="F3" s="113"/>
      <c r="G3" s="113"/>
      <c r="H3" s="113"/>
    </row>
    <row r="4" spans="1:8" ht="25.5" customHeight="1" thickBot="1">
      <c r="A4" s="114" t="s">
        <v>3</v>
      </c>
      <c r="B4" s="114"/>
      <c r="C4" s="114"/>
      <c r="D4" s="114"/>
      <c r="E4" s="114"/>
      <c r="F4" s="114"/>
      <c r="G4" s="114"/>
      <c r="H4" s="114"/>
    </row>
    <row r="5" spans="1:8" ht="19.5" customHeight="1">
      <c r="A5" s="115" t="s">
        <v>4</v>
      </c>
      <c r="B5" s="115"/>
      <c r="C5" s="115"/>
      <c r="D5" s="115"/>
      <c r="E5" s="115"/>
      <c r="F5" s="115"/>
      <c r="G5" s="115"/>
      <c r="H5" s="115"/>
    </row>
    <row r="6" spans="1:8" ht="16.5" thickBot="1">
      <c r="A6" s="52" t="s">
        <v>5</v>
      </c>
      <c r="B6" s="53" t="s">
        <v>6</v>
      </c>
      <c r="C6" s="54" t="s">
        <v>7</v>
      </c>
      <c r="D6" s="56" t="s">
        <v>8</v>
      </c>
      <c r="E6" s="56" t="s">
        <v>9</v>
      </c>
      <c r="F6" s="56" t="s">
        <v>10</v>
      </c>
      <c r="G6" s="56" t="s">
        <v>11</v>
      </c>
      <c r="H6" s="57" t="s">
        <v>12</v>
      </c>
    </row>
    <row r="7" spans="1:8" s="36" customFormat="1" ht="9.9499999999999993" customHeight="1" thickTop="1" thickBot="1">
      <c r="A7" s="93"/>
      <c r="B7" s="94"/>
      <c r="C7" s="94"/>
      <c r="D7" s="94"/>
      <c r="E7" s="94"/>
      <c r="F7" s="94"/>
      <c r="G7" s="94"/>
      <c r="H7" s="95"/>
    </row>
    <row r="8" spans="1:8" ht="16.5" thickTop="1">
      <c r="A8" s="86">
        <v>1</v>
      </c>
      <c r="B8" s="34" t="s">
        <v>13</v>
      </c>
      <c r="C8" s="35"/>
      <c r="D8" s="58"/>
      <c r="E8" s="59"/>
      <c r="F8" s="60">
        <f>SUM(F9:F17)</f>
        <v>0</v>
      </c>
      <c r="G8" s="60"/>
      <c r="H8" s="60">
        <f>SUM(H9:H17)</f>
        <v>0</v>
      </c>
    </row>
    <row r="9" spans="1:8" outlineLevel="1">
      <c r="A9" s="44">
        <v>1.0001</v>
      </c>
      <c r="B9" s="5" t="s">
        <v>14</v>
      </c>
      <c r="C9" s="6" t="s">
        <v>15</v>
      </c>
      <c r="D9" s="61"/>
      <c r="E9" s="50"/>
      <c r="F9" s="50">
        <f t="shared" ref="F9:F17" si="0">E9*D9</f>
        <v>0</v>
      </c>
      <c r="G9" s="50"/>
      <c r="H9" s="62">
        <f t="shared" ref="H9:H17" si="1">G9*D9</f>
        <v>0</v>
      </c>
    </row>
    <row r="10" spans="1:8" outlineLevel="1">
      <c r="A10" s="44">
        <v>1.0002</v>
      </c>
      <c r="B10" s="5" t="s">
        <v>16</v>
      </c>
      <c r="C10" s="6" t="s">
        <v>17</v>
      </c>
      <c r="D10" s="61"/>
      <c r="E10" s="50"/>
      <c r="F10" s="50">
        <f t="shared" si="0"/>
        <v>0</v>
      </c>
      <c r="G10" s="50"/>
      <c r="H10" s="62">
        <f t="shared" si="1"/>
        <v>0</v>
      </c>
    </row>
    <row r="11" spans="1:8" outlineLevel="1">
      <c r="A11" s="44">
        <v>1.0003</v>
      </c>
      <c r="B11" s="5" t="s">
        <v>18</v>
      </c>
      <c r="C11" s="6" t="s">
        <v>19</v>
      </c>
      <c r="D11" s="61"/>
      <c r="E11" s="50"/>
      <c r="F11" s="50">
        <f t="shared" si="0"/>
        <v>0</v>
      </c>
      <c r="G11" s="50"/>
      <c r="H11" s="62">
        <f t="shared" si="1"/>
        <v>0</v>
      </c>
    </row>
    <row r="12" spans="1:8" outlineLevel="1">
      <c r="A12" s="44">
        <v>1.0004</v>
      </c>
      <c r="B12" s="5" t="s">
        <v>20</v>
      </c>
      <c r="C12" s="6" t="s">
        <v>21</v>
      </c>
      <c r="D12" s="61"/>
      <c r="E12" s="50"/>
      <c r="F12" s="50">
        <f t="shared" si="0"/>
        <v>0</v>
      </c>
      <c r="G12" s="50"/>
      <c r="H12" s="62">
        <f t="shared" si="1"/>
        <v>0</v>
      </c>
    </row>
    <row r="13" spans="1:8" outlineLevel="1">
      <c r="A13" s="44">
        <v>1.0004999999999999</v>
      </c>
      <c r="B13" s="5" t="s">
        <v>22</v>
      </c>
      <c r="C13" s="6" t="s">
        <v>17</v>
      </c>
      <c r="D13" s="61"/>
      <c r="E13" s="50"/>
      <c r="F13" s="50">
        <f t="shared" si="0"/>
        <v>0</v>
      </c>
      <c r="G13" s="50"/>
      <c r="H13" s="62">
        <f t="shared" si="1"/>
        <v>0</v>
      </c>
    </row>
    <row r="14" spans="1:8" outlineLevel="1">
      <c r="A14" s="44">
        <v>1.0005999999999999</v>
      </c>
      <c r="B14" s="5" t="s">
        <v>23</v>
      </c>
      <c r="C14" s="6" t="s">
        <v>17</v>
      </c>
      <c r="D14" s="61"/>
      <c r="E14" s="50"/>
      <c r="F14" s="50">
        <f t="shared" si="0"/>
        <v>0</v>
      </c>
      <c r="G14" s="50"/>
      <c r="H14" s="62">
        <f t="shared" si="1"/>
        <v>0</v>
      </c>
    </row>
    <row r="15" spans="1:8" outlineLevel="1">
      <c r="A15" s="44">
        <v>1.0006999999999999</v>
      </c>
      <c r="B15" s="5" t="s">
        <v>24</v>
      </c>
      <c r="C15" s="6" t="s">
        <v>17</v>
      </c>
      <c r="D15" s="61"/>
      <c r="E15" s="50"/>
      <c r="F15" s="50">
        <f t="shared" si="0"/>
        <v>0</v>
      </c>
      <c r="G15" s="50"/>
      <c r="H15" s="62">
        <f t="shared" si="1"/>
        <v>0</v>
      </c>
    </row>
    <row r="16" spans="1:8" outlineLevel="1">
      <c r="A16" s="44">
        <v>1.0007999999999999</v>
      </c>
      <c r="B16" s="5" t="s">
        <v>25</v>
      </c>
      <c r="C16" s="6" t="s">
        <v>15</v>
      </c>
      <c r="D16" s="61"/>
      <c r="E16" s="50"/>
      <c r="F16" s="50">
        <f t="shared" si="0"/>
        <v>0</v>
      </c>
      <c r="G16" s="50"/>
      <c r="H16" s="62">
        <f t="shared" si="1"/>
        <v>0</v>
      </c>
    </row>
    <row r="17" spans="1:8" outlineLevel="1">
      <c r="A17" s="44"/>
      <c r="B17" s="5"/>
      <c r="C17" s="6"/>
      <c r="D17" s="61"/>
      <c r="E17" s="50"/>
      <c r="F17" s="50">
        <f t="shared" si="0"/>
        <v>0</v>
      </c>
      <c r="G17" s="50"/>
      <c r="H17" s="62">
        <f t="shared" si="1"/>
        <v>0</v>
      </c>
    </row>
    <row r="18" spans="1:8" s="36" customFormat="1" ht="9.9499999999999993" customHeight="1" thickBot="1">
      <c r="A18" s="37"/>
      <c r="B18" s="38"/>
      <c r="C18" s="39"/>
      <c r="D18" s="39"/>
      <c r="E18" s="49"/>
      <c r="F18" s="49"/>
      <c r="G18" s="49"/>
      <c r="H18" s="51"/>
    </row>
    <row r="19" spans="1:8" ht="16.5" thickTop="1">
      <c r="A19" s="85">
        <v>2</v>
      </c>
      <c r="B19" s="43" t="s">
        <v>26</v>
      </c>
      <c r="C19" s="42"/>
      <c r="D19" s="63"/>
      <c r="E19" s="64"/>
      <c r="F19" s="66">
        <f>F20+F28</f>
        <v>0</v>
      </c>
      <c r="G19" s="67"/>
      <c r="H19" s="66">
        <f>H20+H28</f>
        <v>0</v>
      </c>
    </row>
    <row r="20" spans="1:8" ht="15">
      <c r="A20" s="108">
        <v>2.1</v>
      </c>
      <c r="B20" s="96" t="s">
        <v>27</v>
      </c>
      <c r="C20" s="97"/>
      <c r="D20" s="98"/>
      <c r="E20" s="99"/>
      <c r="F20" s="100">
        <f>SUM(F21:F26)</f>
        <v>0</v>
      </c>
      <c r="G20" s="100"/>
      <c r="H20" s="100">
        <f>SUM(H21:H26)</f>
        <v>0</v>
      </c>
    </row>
    <row r="21" spans="1:8" outlineLevel="1">
      <c r="A21" s="44">
        <v>2.11</v>
      </c>
      <c r="B21" s="5" t="s">
        <v>28</v>
      </c>
      <c r="C21" s="6" t="s">
        <v>29</v>
      </c>
      <c r="E21" s="50"/>
      <c r="F21" s="50">
        <f t="shared" ref="F21:F26" si="2">E21*D21</f>
        <v>0</v>
      </c>
      <c r="G21" s="50"/>
      <c r="H21" s="62">
        <f t="shared" ref="H21:H26" si="3">G21*D21</f>
        <v>0</v>
      </c>
    </row>
    <row r="22" spans="1:8" outlineLevel="1">
      <c r="A22" s="44">
        <f>A21+0.01</f>
        <v>2.1199999999999997</v>
      </c>
      <c r="B22" s="5" t="s">
        <v>30</v>
      </c>
      <c r="C22" s="6" t="s">
        <v>29</v>
      </c>
      <c r="E22" s="50"/>
      <c r="F22" s="50">
        <f t="shared" si="2"/>
        <v>0</v>
      </c>
      <c r="G22" s="50"/>
      <c r="H22" s="62">
        <f t="shared" si="3"/>
        <v>0</v>
      </c>
    </row>
    <row r="23" spans="1:8" outlineLevel="1">
      <c r="A23" s="44">
        <f t="shared" ref="A23:A26" si="4">A22+0.01</f>
        <v>2.1299999999999994</v>
      </c>
      <c r="B23" s="5" t="s">
        <v>31</v>
      </c>
      <c r="C23" s="6" t="s">
        <v>29</v>
      </c>
      <c r="E23" s="50"/>
      <c r="F23" s="50">
        <f t="shared" si="2"/>
        <v>0</v>
      </c>
      <c r="G23" s="50"/>
      <c r="H23" s="62">
        <f t="shared" si="3"/>
        <v>0</v>
      </c>
    </row>
    <row r="24" spans="1:8" outlineLevel="1">
      <c r="A24" s="44">
        <f t="shared" si="4"/>
        <v>2.1399999999999992</v>
      </c>
      <c r="B24" s="5" t="s">
        <v>32</v>
      </c>
      <c r="C24" s="6" t="s">
        <v>29</v>
      </c>
      <c r="E24" s="50"/>
      <c r="F24" s="50">
        <f t="shared" si="2"/>
        <v>0</v>
      </c>
      <c r="G24" s="50"/>
      <c r="H24" s="62">
        <f t="shared" si="3"/>
        <v>0</v>
      </c>
    </row>
    <row r="25" spans="1:8" outlineLevel="1">
      <c r="A25" s="44">
        <f t="shared" si="4"/>
        <v>2.149999999999999</v>
      </c>
      <c r="B25" s="5" t="s">
        <v>33</v>
      </c>
      <c r="C25" s="6" t="s">
        <v>29</v>
      </c>
      <c r="E25" s="50"/>
      <c r="F25" s="50">
        <f t="shared" si="2"/>
        <v>0</v>
      </c>
      <c r="G25" s="50"/>
      <c r="H25" s="62">
        <f t="shared" si="3"/>
        <v>0</v>
      </c>
    </row>
    <row r="26" spans="1:8" outlineLevel="1">
      <c r="A26" s="44">
        <f t="shared" si="4"/>
        <v>2.1599999999999988</v>
      </c>
      <c r="B26" s="5" t="s">
        <v>34</v>
      </c>
      <c r="C26" s="6" t="s">
        <v>29</v>
      </c>
      <c r="E26" s="50"/>
      <c r="F26" s="50">
        <f t="shared" si="2"/>
        <v>0</v>
      </c>
      <c r="G26" s="50"/>
      <c r="H26" s="62">
        <f t="shared" si="3"/>
        <v>0</v>
      </c>
    </row>
    <row r="27" spans="1:8" outlineLevel="1">
      <c r="A27" s="44"/>
      <c r="B27" s="5"/>
      <c r="C27" s="6"/>
      <c r="E27" s="50"/>
      <c r="F27" s="50"/>
      <c r="G27" s="50"/>
      <c r="H27" s="62"/>
    </row>
    <row r="28" spans="1:8" ht="15">
      <c r="A28" s="108">
        <v>2.2000000000000002</v>
      </c>
      <c r="B28" s="96" t="s">
        <v>35</v>
      </c>
      <c r="C28" s="97"/>
      <c r="D28" s="98"/>
      <c r="E28" s="99"/>
      <c r="F28" s="100">
        <f>SUM(F29:F48)</f>
        <v>0</v>
      </c>
      <c r="G28" s="100"/>
      <c r="H28" s="100">
        <f>SUM(H29:H48)</f>
        <v>0</v>
      </c>
    </row>
    <row r="29" spans="1:8" outlineLevel="1">
      <c r="A29" s="44">
        <v>2.21</v>
      </c>
      <c r="B29" s="5" t="s">
        <v>36</v>
      </c>
      <c r="C29" s="6" t="s">
        <v>15</v>
      </c>
      <c r="E29" s="50"/>
      <c r="F29" s="50">
        <f t="shared" ref="F29:F47" si="5">E29*D29</f>
        <v>0</v>
      </c>
      <c r="G29" s="50"/>
      <c r="H29" s="62">
        <f t="shared" ref="H29:H47" si="6">G29*D29</f>
        <v>0</v>
      </c>
    </row>
    <row r="30" spans="1:8" outlineLevel="1">
      <c r="A30" s="44">
        <f t="shared" ref="A30:A47" si="7">A29+0.01</f>
        <v>2.2199999999999998</v>
      </c>
      <c r="B30" s="5" t="s">
        <v>36</v>
      </c>
      <c r="C30" s="6" t="s">
        <v>15</v>
      </c>
      <c r="E30" s="50"/>
      <c r="F30" s="50">
        <f t="shared" si="5"/>
        <v>0</v>
      </c>
      <c r="G30" s="50"/>
      <c r="H30" s="62">
        <f t="shared" si="6"/>
        <v>0</v>
      </c>
    </row>
    <row r="31" spans="1:8" outlineLevel="1">
      <c r="A31" s="44">
        <f t="shared" si="7"/>
        <v>2.2299999999999995</v>
      </c>
      <c r="B31" s="5" t="s">
        <v>36</v>
      </c>
      <c r="C31" s="6" t="s">
        <v>15</v>
      </c>
      <c r="E31" s="50"/>
      <c r="F31" s="50">
        <f t="shared" si="5"/>
        <v>0</v>
      </c>
      <c r="G31" s="50"/>
      <c r="H31" s="62">
        <f t="shared" si="6"/>
        <v>0</v>
      </c>
    </row>
    <row r="32" spans="1:8" outlineLevel="1">
      <c r="A32" s="44">
        <f t="shared" si="7"/>
        <v>2.2399999999999993</v>
      </c>
      <c r="B32" s="5" t="s">
        <v>36</v>
      </c>
      <c r="C32" s="6" t="s">
        <v>15</v>
      </c>
      <c r="E32" s="50"/>
      <c r="F32" s="50">
        <f t="shared" si="5"/>
        <v>0</v>
      </c>
      <c r="G32" s="50"/>
      <c r="H32" s="62">
        <f t="shared" si="6"/>
        <v>0</v>
      </c>
    </row>
    <row r="33" spans="1:8" outlineLevel="1">
      <c r="A33" s="44">
        <f t="shared" si="7"/>
        <v>2.2499999999999991</v>
      </c>
      <c r="B33" s="5" t="s">
        <v>36</v>
      </c>
      <c r="C33" s="6" t="s">
        <v>15</v>
      </c>
      <c r="E33" s="50"/>
      <c r="F33" s="50">
        <f t="shared" si="5"/>
        <v>0</v>
      </c>
      <c r="G33" s="50"/>
      <c r="H33" s="62">
        <f t="shared" si="6"/>
        <v>0</v>
      </c>
    </row>
    <row r="34" spans="1:8" outlineLevel="1">
      <c r="A34" s="44">
        <f t="shared" si="7"/>
        <v>2.2599999999999989</v>
      </c>
      <c r="B34" s="5" t="s">
        <v>36</v>
      </c>
      <c r="C34" s="6" t="s">
        <v>15</v>
      </c>
      <c r="E34" s="50"/>
      <c r="F34" s="50">
        <f t="shared" si="5"/>
        <v>0</v>
      </c>
      <c r="G34" s="50"/>
      <c r="H34" s="62">
        <f t="shared" si="6"/>
        <v>0</v>
      </c>
    </row>
    <row r="35" spans="1:8" outlineLevel="1">
      <c r="A35" s="44">
        <f t="shared" si="7"/>
        <v>2.2699999999999987</v>
      </c>
      <c r="B35" s="5" t="s">
        <v>36</v>
      </c>
      <c r="C35" s="6" t="s">
        <v>15</v>
      </c>
      <c r="E35" s="50"/>
      <c r="F35" s="50">
        <f t="shared" si="5"/>
        <v>0</v>
      </c>
      <c r="G35" s="50"/>
      <c r="H35" s="62">
        <f t="shared" si="6"/>
        <v>0</v>
      </c>
    </row>
    <row r="36" spans="1:8" outlineLevel="1">
      <c r="A36" s="44">
        <f t="shared" si="7"/>
        <v>2.2799999999999985</v>
      </c>
      <c r="B36" s="5" t="s">
        <v>36</v>
      </c>
      <c r="C36" s="6" t="s">
        <v>15</v>
      </c>
      <c r="E36" s="50"/>
      <c r="F36" s="50">
        <f t="shared" si="5"/>
        <v>0</v>
      </c>
      <c r="G36" s="50"/>
      <c r="H36" s="62">
        <f t="shared" si="6"/>
        <v>0</v>
      </c>
    </row>
    <row r="37" spans="1:8" outlineLevel="1">
      <c r="A37" s="44">
        <f t="shared" si="7"/>
        <v>2.2899999999999983</v>
      </c>
      <c r="B37" s="5" t="s">
        <v>36</v>
      </c>
      <c r="C37" s="6" t="s">
        <v>15</v>
      </c>
      <c r="E37" s="50"/>
      <c r="F37" s="50">
        <f t="shared" si="5"/>
        <v>0</v>
      </c>
      <c r="G37" s="50"/>
      <c r="H37" s="62">
        <f t="shared" si="6"/>
        <v>0</v>
      </c>
    </row>
    <row r="38" spans="1:8" outlineLevel="1">
      <c r="A38" s="44">
        <f t="shared" si="7"/>
        <v>2.299999999999998</v>
      </c>
      <c r="B38" s="5" t="s">
        <v>36</v>
      </c>
      <c r="C38" s="6" t="s">
        <v>15</v>
      </c>
      <c r="E38" s="50"/>
      <c r="F38" s="50">
        <f t="shared" si="5"/>
        <v>0</v>
      </c>
      <c r="G38" s="50"/>
      <c r="H38" s="62">
        <f t="shared" si="6"/>
        <v>0</v>
      </c>
    </row>
    <row r="39" spans="1:8" outlineLevel="1">
      <c r="A39" s="44">
        <f t="shared" si="7"/>
        <v>2.3099999999999978</v>
      </c>
      <c r="B39" s="5" t="s">
        <v>36</v>
      </c>
      <c r="C39" s="6" t="s">
        <v>15</v>
      </c>
      <c r="E39" s="50"/>
      <c r="F39" s="50">
        <f t="shared" si="5"/>
        <v>0</v>
      </c>
      <c r="G39" s="50"/>
      <c r="H39" s="62">
        <f t="shared" si="6"/>
        <v>0</v>
      </c>
    </row>
    <row r="40" spans="1:8" outlineLevel="1">
      <c r="A40" s="44">
        <f t="shared" si="7"/>
        <v>2.3199999999999976</v>
      </c>
      <c r="B40" s="5" t="s">
        <v>36</v>
      </c>
      <c r="C40" s="6" t="s">
        <v>15</v>
      </c>
      <c r="E40" s="50"/>
      <c r="F40" s="50">
        <f t="shared" si="5"/>
        <v>0</v>
      </c>
      <c r="G40" s="50"/>
      <c r="H40" s="62">
        <f t="shared" si="6"/>
        <v>0</v>
      </c>
    </row>
    <row r="41" spans="1:8" outlineLevel="1">
      <c r="A41" s="44">
        <f t="shared" si="7"/>
        <v>2.3299999999999974</v>
      </c>
      <c r="B41" s="5" t="s">
        <v>36</v>
      </c>
      <c r="C41" s="6" t="s">
        <v>15</v>
      </c>
      <c r="E41" s="50"/>
      <c r="F41" s="50">
        <f t="shared" si="5"/>
        <v>0</v>
      </c>
      <c r="G41" s="50"/>
      <c r="H41" s="62">
        <f t="shared" si="6"/>
        <v>0</v>
      </c>
    </row>
    <row r="42" spans="1:8" outlineLevel="1">
      <c r="A42" s="44">
        <f t="shared" si="7"/>
        <v>2.3399999999999972</v>
      </c>
      <c r="B42" s="5" t="s">
        <v>36</v>
      </c>
      <c r="C42" s="6" t="s">
        <v>15</v>
      </c>
      <c r="E42" s="50"/>
      <c r="F42" s="50">
        <f t="shared" si="5"/>
        <v>0</v>
      </c>
      <c r="G42" s="50"/>
      <c r="H42" s="62">
        <f t="shared" si="6"/>
        <v>0</v>
      </c>
    </row>
    <row r="43" spans="1:8" outlineLevel="1">
      <c r="A43" s="44">
        <f t="shared" si="7"/>
        <v>2.349999999999997</v>
      </c>
      <c r="B43" s="5" t="s">
        <v>36</v>
      </c>
      <c r="C43" s="6" t="s">
        <v>15</v>
      </c>
      <c r="E43" s="50"/>
      <c r="F43" s="50">
        <f t="shared" si="5"/>
        <v>0</v>
      </c>
      <c r="G43" s="50"/>
      <c r="H43" s="62">
        <f t="shared" si="6"/>
        <v>0</v>
      </c>
    </row>
    <row r="44" spans="1:8" outlineLevel="1">
      <c r="A44" s="44">
        <f t="shared" si="7"/>
        <v>2.3599999999999968</v>
      </c>
      <c r="B44" s="5" t="s">
        <v>36</v>
      </c>
      <c r="C44" s="6" t="s">
        <v>15</v>
      </c>
      <c r="E44" s="50"/>
      <c r="F44" s="50">
        <f t="shared" si="5"/>
        <v>0</v>
      </c>
      <c r="G44" s="50"/>
      <c r="H44" s="62">
        <f t="shared" si="6"/>
        <v>0</v>
      </c>
    </row>
    <row r="45" spans="1:8" outlineLevel="1">
      <c r="A45" s="44">
        <f t="shared" si="7"/>
        <v>2.3699999999999966</v>
      </c>
      <c r="B45" s="5" t="s">
        <v>36</v>
      </c>
      <c r="C45" s="6" t="s">
        <v>15</v>
      </c>
      <c r="E45" s="50"/>
      <c r="F45" s="50">
        <f t="shared" si="5"/>
        <v>0</v>
      </c>
      <c r="G45" s="50"/>
      <c r="H45" s="62">
        <f t="shared" si="6"/>
        <v>0</v>
      </c>
    </row>
    <row r="46" spans="1:8" outlineLevel="1">
      <c r="A46" s="44">
        <f t="shared" si="7"/>
        <v>2.3799999999999963</v>
      </c>
      <c r="B46" s="5" t="s">
        <v>36</v>
      </c>
      <c r="C46" s="6" t="s">
        <v>15</v>
      </c>
      <c r="E46" s="50"/>
      <c r="F46" s="50">
        <f t="shared" si="5"/>
        <v>0</v>
      </c>
      <c r="G46" s="50"/>
      <c r="H46" s="62">
        <f t="shared" si="6"/>
        <v>0</v>
      </c>
    </row>
    <row r="47" spans="1:8" outlineLevel="1">
      <c r="A47" s="44">
        <f t="shared" si="7"/>
        <v>2.3899999999999961</v>
      </c>
      <c r="B47" s="5" t="s">
        <v>36</v>
      </c>
      <c r="C47" s="6" t="s">
        <v>15</v>
      </c>
      <c r="E47" s="50"/>
      <c r="F47" s="50">
        <f t="shared" si="5"/>
        <v>0</v>
      </c>
      <c r="G47" s="50"/>
      <c r="H47" s="62">
        <f t="shared" si="6"/>
        <v>0</v>
      </c>
    </row>
    <row r="48" spans="1:8" outlineLevel="1">
      <c r="A48" s="44"/>
      <c r="B48" s="5"/>
      <c r="C48" s="6"/>
      <c r="E48" s="50"/>
      <c r="F48" s="50"/>
      <c r="G48" s="50"/>
      <c r="H48" s="62"/>
    </row>
    <row r="49" spans="1:8" ht="11.25" customHeight="1" outlineLevel="1" thickBot="1">
      <c r="A49" s="44"/>
      <c r="B49" s="5"/>
      <c r="C49" s="6"/>
      <c r="E49" s="50"/>
      <c r="F49" s="50"/>
      <c r="G49" s="50"/>
      <c r="H49" s="62"/>
    </row>
    <row r="50" spans="1:8" ht="16.5" thickTop="1">
      <c r="A50" s="85">
        <v>3</v>
      </c>
      <c r="B50" s="43" t="s">
        <v>37</v>
      </c>
      <c r="C50" s="42"/>
      <c r="D50" s="63"/>
      <c r="E50" s="64"/>
      <c r="F50" s="66">
        <f>F51+F58+F69+F73</f>
        <v>0</v>
      </c>
      <c r="G50" s="67"/>
      <c r="H50" s="66">
        <f>H51+H58+H69+H73</f>
        <v>0</v>
      </c>
    </row>
    <row r="51" spans="1:8" ht="15">
      <c r="A51" s="108">
        <v>3.1</v>
      </c>
      <c r="B51" s="96" t="s">
        <v>38</v>
      </c>
      <c r="C51" s="97"/>
      <c r="D51" s="98"/>
      <c r="E51" s="99"/>
      <c r="F51" s="100">
        <f>SUM(F52:F57)</f>
        <v>0</v>
      </c>
      <c r="G51" s="100"/>
      <c r="H51" s="100">
        <f>SUM(H52:H57)</f>
        <v>0</v>
      </c>
    </row>
    <row r="52" spans="1:8" outlineLevel="1">
      <c r="A52" s="44">
        <v>3.11</v>
      </c>
      <c r="B52" s="5" t="s">
        <v>39</v>
      </c>
      <c r="C52" s="6" t="s">
        <v>19</v>
      </c>
      <c r="E52" s="50"/>
      <c r="F52" s="50">
        <f t="shared" ref="F52:F54" si="8">E52*D52</f>
        <v>0</v>
      </c>
      <c r="G52" s="50"/>
      <c r="H52" s="62">
        <f t="shared" ref="H52:H54" si="9">G52*D52</f>
        <v>0</v>
      </c>
    </row>
    <row r="53" spans="1:8" outlineLevel="1">
      <c r="A53" s="44">
        <f t="shared" ref="A53:A56" si="10">A52+0.01</f>
        <v>3.1199999999999997</v>
      </c>
      <c r="B53" s="5" t="s">
        <v>40</v>
      </c>
      <c r="C53" s="6" t="s">
        <v>21</v>
      </c>
      <c r="E53" s="50"/>
      <c r="F53" s="50">
        <f t="shared" si="8"/>
        <v>0</v>
      </c>
      <c r="G53" s="50"/>
      <c r="H53" s="62">
        <f t="shared" si="9"/>
        <v>0</v>
      </c>
    </row>
    <row r="54" spans="1:8" outlineLevel="1">
      <c r="A54" s="44">
        <f t="shared" si="10"/>
        <v>3.1299999999999994</v>
      </c>
      <c r="B54" s="5" t="s">
        <v>41</v>
      </c>
      <c r="C54" s="6" t="s">
        <v>21</v>
      </c>
      <c r="E54" s="50"/>
      <c r="F54" s="50">
        <f t="shared" si="8"/>
        <v>0</v>
      </c>
      <c r="G54" s="50"/>
      <c r="H54" s="62">
        <f t="shared" si="9"/>
        <v>0</v>
      </c>
    </row>
    <row r="55" spans="1:8" outlineLevel="1">
      <c r="A55" s="44">
        <f t="shared" si="10"/>
        <v>3.1399999999999992</v>
      </c>
      <c r="B55" s="5" t="s">
        <v>42</v>
      </c>
      <c r="C55" s="6" t="s">
        <v>21</v>
      </c>
      <c r="E55" s="50"/>
      <c r="F55" s="50">
        <f>E55*D55</f>
        <v>0</v>
      </c>
      <c r="G55" s="50"/>
      <c r="H55" s="62">
        <f>G55*D55</f>
        <v>0</v>
      </c>
    </row>
    <row r="56" spans="1:8" outlineLevel="1">
      <c r="A56" s="44">
        <f t="shared" si="10"/>
        <v>3.149999999999999</v>
      </c>
      <c r="B56" s="5" t="s">
        <v>43</v>
      </c>
      <c r="C56" s="6" t="s">
        <v>21</v>
      </c>
      <c r="E56" s="50"/>
      <c r="F56" s="50">
        <f>E56*D56</f>
        <v>0</v>
      </c>
      <c r="G56" s="50"/>
      <c r="H56" s="62">
        <f>G56*D56</f>
        <v>0</v>
      </c>
    </row>
    <row r="57" spans="1:8" ht="11.25" customHeight="1" outlineLevel="1">
      <c r="A57" s="44"/>
      <c r="B57" s="5"/>
      <c r="C57" s="6"/>
      <c r="E57" s="50"/>
      <c r="F57" s="50"/>
      <c r="G57" s="50"/>
      <c r="H57" s="62"/>
    </row>
    <row r="58" spans="1:8" ht="28.5">
      <c r="A58" s="109">
        <v>3.2</v>
      </c>
      <c r="B58" s="101" t="s">
        <v>44</v>
      </c>
      <c r="C58" s="97"/>
      <c r="D58" s="98"/>
      <c r="E58" s="107"/>
      <c r="F58" s="106">
        <f>SUM(F59:F68)</f>
        <v>0</v>
      </c>
      <c r="G58" s="100"/>
      <c r="H58" s="100">
        <f>SUM(H59:H68)</f>
        <v>0</v>
      </c>
    </row>
    <row r="59" spans="1:8" outlineLevel="1">
      <c r="A59" s="44">
        <v>3.21</v>
      </c>
      <c r="B59" s="5" t="s">
        <v>45</v>
      </c>
      <c r="C59" s="6" t="s">
        <v>19</v>
      </c>
      <c r="E59" s="50"/>
      <c r="F59" s="50">
        <f t="shared" ref="F59:F67" si="11">E59*D59</f>
        <v>0</v>
      </c>
      <c r="G59" s="50"/>
      <c r="H59" s="62">
        <f t="shared" ref="H59:H67" si="12">G59*D59</f>
        <v>0</v>
      </c>
    </row>
    <row r="60" spans="1:8" outlineLevel="1">
      <c r="A60" s="44">
        <f t="shared" ref="A60:A67" si="13">A59+0.01</f>
        <v>3.2199999999999998</v>
      </c>
      <c r="B60" s="5" t="s">
        <v>46</v>
      </c>
      <c r="C60" s="6" t="s">
        <v>21</v>
      </c>
      <c r="E60" s="50"/>
      <c r="F60" s="50">
        <f t="shared" si="11"/>
        <v>0</v>
      </c>
      <c r="G60" s="50"/>
      <c r="H60" s="62">
        <f t="shared" si="12"/>
        <v>0</v>
      </c>
    </row>
    <row r="61" spans="1:8" outlineLevel="1">
      <c r="A61" s="44">
        <f t="shared" si="13"/>
        <v>3.2299999999999995</v>
      </c>
      <c r="B61" s="5" t="s">
        <v>47</v>
      </c>
      <c r="C61" s="6" t="s">
        <v>21</v>
      </c>
      <c r="E61" s="50"/>
      <c r="F61" s="50">
        <f t="shared" si="11"/>
        <v>0</v>
      </c>
      <c r="G61" s="50"/>
      <c r="H61" s="62">
        <f t="shared" si="12"/>
        <v>0</v>
      </c>
    </row>
    <row r="62" spans="1:8" outlineLevel="1">
      <c r="A62" s="44">
        <f t="shared" si="13"/>
        <v>3.2399999999999993</v>
      </c>
      <c r="B62" s="5" t="s">
        <v>48</v>
      </c>
      <c r="C62" s="6" t="s">
        <v>21</v>
      </c>
      <c r="E62" s="50"/>
      <c r="F62" s="50">
        <f t="shared" si="11"/>
        <v>0</v>
      </c>
      <c r="G62" s="50"/>
      <c r="H62" s="62">
        <f t="shared" si="12"/>
        <v>0</v>
      </c>
    </row>
    <row r="63" spans="1:8" outlineLevel="1">
      <c r="A63" s="44">
        <f t="shared" si="13"/>
        <v>3.2499999999999991</v>
      </c>
      <c r="B63" s="5" t="s">
        <v>49</v>
      </c>
      <c r="C63" s="6" t="s">
        <v>21</v>
      </c>
      <c r="E63" s="50"/>
      <c r="F63" s="50">
        <f t="shared" si="11"/>
        <v>0</v>
      </c>
      <c r="G63" s="50"/>
      <c r="H63" s="62">
        <f t="shared" si="12"/>
        <v>0</v>
      </c>
    </row>
    <row r="64" spans="1:8" outlineLevel="1">
      <c r="A64" s="44">
        <f t="shared" si="13"/>
        <v>3.2599999999999989</v>
      </c>
      <c r="B64" s="5" t="s">
        <v>50</v>
      </c>
      <c r="C64" s="6" t="s">
        <v>51</v>
      </c>
      <c r="E64" s="50"/>
      <c r="F64" s="50">
        <f t="shared" si="11"/>
        <v>0</v>
      </c>
      <c r="G64" s="50"/>
      <c r="H64" s="62">
        <f t="shared" si="12"/>
        <v>0</v>
      </c>
    </row>
    <row r="65" spans="1:8" outlineLevel="1">
      <c r="A65" s="44">
        <f t="shared" si="13"/>
        <v>3.2699999999999987</v>
      </c>
      <c r="B65" s="5" t="s">
        <v>52</v>
      </c>
      <c r="C65" s="6" t="s">
        <v>51</v>
      </c>
      <c r="E65" s="50"/>
      <c r="F65" s="50">
        <f t="shared" si="11"/>
        <v>0</v>
      </c>
      <c r="G65" s="50"/>
      <c r="H65" s="62">
        <f t="shared" si="12"/>
        <v>0</v>
      </c>
    </row>
    <row r="66" spans="1:8" outlineLevel="1">
      <c r="A66" s="44">
        <f t="shared" si="13"/>
        <v>3.2799999999999985</v>
      </c>
      <c r="B66" s="5" t="s">
        <v>53</v>
      </c>
      <c r="C66" s="6" t="s">
        <v>51</v>
      </c>
      <c r="E66" s="50"/>
      <c r="F66" s="50">
        <f t="shared" si="11"/>
        <v>0</v>
      </c>
      <c r="G66" s="50"/>
      <c r="H66" s="62">
        <f t="shared" si="12"/>
        <v>0</v>
      </c>
    </row>
    <row r="67" spans="1:8" outlineLevel="1">
      <c r="A67" s="44">
        <f t="shared" si="13"/>
        <v>3.2899999999999983</v>
      </c>
      <c r="B67" s="5" t="s">
        <v>54</v>
      </c>
      <c r="C67" s="6" t="s">
        <v>51</v>
      </c>
      <c r="E67" s="50"/>
      <c r="F67" s="50">
        <f t="shared" si="11"/>
        <v>0</v>
      </c>
      <c r="G67" s="50"/>
      <c r="H67" s="62">
        <f t="shared" si="12"/>
        <v>0</v>
      </c>
    </row>
    <row r="68" spans="1:8" outlineLevel="1">
      <c r="A68" s="44"/>
      <c r="B68" s="5"/>
      <c r="C68" s="6"/>
      <c r="E68" s="50"/>
      <c r="F68" s="50"/>
      <c r="G68" s="50"/>
      <c r="H68" s="62"/>
    </row>
    <row r="69" spans="1:8" ht="15">
      <c r="A69" s="108">
        <v>3.3</v>
      </c>
      <c r="B69" s="96" t="s">
        <v>55</v>
      </c>
      <c r="C69" s="97"/>
      <c r="D69" s="98"/>
      <c r="E69" s="99"/>
      <c r="F69" s="100">
        <f>SUM(F70:F72)</f>
        <v>0</v>
      </c>
      <c r="G69" s="100"/>
      <c r="H69" s="100">
        <f>SUM(H70:H72)</f>
        <v>0</v>
      </c>
    </row>
    <row r="70" spans="1:8" outlineLevel="1">
      <c r="A70" s="44">
        <v>3.31</v>
      </c>
      <c r="B70" s="5" t="s">
        <v>56</v>
      </c>
      <c r="C70" s="6" t="s">
        <v>21</v>
      </c>
      <c r="E70" s="50"/>
      <c r="F70" s="50">
        <f t="shared" ref="F70:F71" si="14">E70*D70</f>
        <v>0</v>
      </c>
      <c r="G70" s="50"/>
      <c r="H70" s="62">
        <f t="shared" ref="H70:H71" si="15">G70*D70</f>
        <v>0</v>
      </c>
    </row>
    <row r="71" spans="1:8" outlineLevel="1">
      <c r="A71" s="44">
        <f t="shared" ref="A71" si="16">A70+0.01</f>
        <v>3.32</v>
      </c>
      <c r="B71" s="5" t="s">
        <v>57</v>
      </c>
      <c r="C71" s="6" t="s">
        <v>21</v>
      </c>
      <c r="E71" s="50"/>
      <c r="F71" s="50">
        <f t="shared" si="14"/>
        <v>0</v>
      </c>
      <c r="G71" s="50"/>
      <c r="H71" s="62">
        <f t="shared" si="15"/>
        <v>0</v>
      </c>
    </row>
    <row r="72" spans="1:8" outlineLevel="1">
      <c r="A72" s="44"/>
      <c r="B72" s="5"/>
      <c r="C72" s="6"/>
      <c r="E72" s="50"/>
      <c r="F72" s="50"/>
      <c r="G72" s="50"/>
      <c r="H72" s="62"/>
    </row>
    <row r="73" spans="1:8" ht="15">
      <c r="A73" s="108">
        <v>3.4</v>
      </c>
      <c r="B73" s="96" t="s">
        <v>58</v>
      </c>
      <c r="C73" s="97"/>
      <c r="D73" s="98"/>
      <c r="E73" s="99"/>
      <c r="F73" s="100">
        <f>SUM(F74:F76)</f>
        <v>0</v>
      </c>
      <c r="G73" s="100"/>
      <c r="H73" s="100">
        <f>SUM(H74:H76)</f>
        <v>0</v>
      </c>
    </row>
    <row r="74" spans="1:8" outlineLevel="1">
      <c r="A74" s="44">
        <v>3.41</v>
      </c>
      <c r="B74" s="5" t="s">
        <v>36</v>
      </c>
      <c r="C74" s="6" t="s">
        <v>21</v>
      </c>
      <c r="E74" s="50"/>
      <c r="F74" s="50">
        <f t="shared" ref="F74:F76" si="17">E74*D74</f>
        <v>0</v>
      </c>
      <c r="G74" s="50"/>
      <c r="H74" s="62">
        <f t="shared" ref="H74:H76" si="18">G74*D74</f>
        <v>0</v>
      </c>
    </row>
    <row r="75" spans="1:8" outlineLevel="1">
      <c r="A75" s="44">
        <f t="shared" ref="A75:A76" si="19">A74+0.01</f>
        <v>3.42</v>
      </c>
      <c r="B75" s="5" t="s">
        <v>36</v>
      </c>
      <c r="C75" s="6" t="s">
        <v>21</v>
      </c>
      <c r="E75" s="50"/>
      <c r="F75" s="50">
        <f t="shared" si="17"/>
        <v>0</v>
      </c>
      <c r="G75" s="50"/>
      <c r="H75" s="62">
        <f t="shared" si="18"/>
        <v>0</v>
      </c>
    </row>
    <row r="76" spans="1:8" outlineLevel="1">
      <c r="A76" s="44">
        <f t="shared" si="19"/>
        <v>3.4299999999999997</v>
      </c>
      <c r="B76" s="5" t="s">
        <v>36</v>
      </c>
      <c r="C76" s="6" t="s">
        <v>51</v>
      </c>
      <c r="E76" s="50"/>
      <c r="F76" s="50">
        <f t="shared" si="17"/>
        <v>0</v>
      </c>
      <c r="G76" s="50"/>
      <c r="H76" s="62">
        <f t="shared" si="18"/>
        <v>0</v>
      </c>
    </row>
    <row r="77" spans="1:8" s="36" customFormat="1" ht="9.9499999999999993" customHeight="1" thickBot="1">
      <c r="A77" s="37"/>
      <c r="B77" s="38"/>
      <c r="C77" s="39"/>
      <c r="D77" s="39"/>
      <c r="E77" s="49"/>
      <c r="F77" s="49"/>
      <c r="G77" s="49"/>
      <c r="H77" s="51"/>
    </row>
    <row r="78" spans="1:8" ht="16.5" thickTop="1">
      <c r="A78" s="86">
        <v>4</v>
      </c>
      <c r="B78" s="40" t="s">
        <v>59</v>
      </c>
      <c r="C78" s="35"/>
      <c r="D78" s="58"/>
      <c r="E78" s="59"/>
      <c r="F78" s="60">
        <f>SUM(F79:F94)</f>
        <v>0</v>
      </c>
      <c r="G78" s="65"/>
      <c r="H78" s="60">
        <f>SUM(H79:H94)</f>
        <v>0</v>
      </c>
    </row>
    <row r="79" spans="1:8" outlineLevel="1">
      <c r="A79" s="103">
        <v>4.01</v>
      </c>
      <c r="B79" s="104" t="s">
        <v>60</v>
      </c>
      <c r="C79" s="102" t="s">
        <v>61</v>
      </c>
      <c r="D79" s="105"/>
      <c r="E79" s="80"/>
      <c r="F79" s="80">
        <f t="shared" ref="F79:F94" si="20">E79*D79</f>
        <v>0</v>
      </c>
      <c r="G79" s="80"/>
      <c r="H79" s="80">
        <f t="shared" ref="H79:H94" si="21">G79*D79</f>
        <v>0</v>
      </c>
    </row>
    <row r="80" spans="1:8" outlineLevel="1">
      <c r="A80" s="44">
        <f t="shared" ref="A80:A94" si="22">A79+0.01</f>
        <v>4.0199999999999996</v>
      </c>
      <c r="B80" s="104" t="s">
        <v>62</v>
      </c>
      <c r="C80" s="102" t="s">
        <v>61</v>
      </c>
      <c r="D80" s="105"/>
      <c r="E80" s="80"/>
      <c r="F80" s="80">
        <f t="shared" si="20"/>
        <v>0</v>
      </c>
      <c r="G80" s="80"/>
      <c r="H80" s="80">
        <f t="shared" si="21"/>
        <v>0</v>
      </c>
    </row>
    <row r="81" spans="1:8" outlineLevel="1">
      <c r="A81" s="44">
        <f t="shared" si="22"/>
        <v>4.0299999999999994</v>
      </c>
      <c r="B81" s="104" t="s">
        <v>63</v>
      </c>
      <c r="C81" s="102" t="s">
        <v>61</v>
      </c>
      <c r="D81" s="105"/>
      <c r="E81" s="80"/>
      <c r="F81" s="80">
        <f t="shared" si="20"/>
        <v>0</v>
      </c>
      <c r="G81" s="80"/>
      <c r="H81" s="80">
        <f t="shared" si="21"/>
        <v>0</v>
      </c>
    </row>
    <row r="82" spans="1:8" outlineLevel="1">
      <c r="A82" s="44">
        <f t="shared" si="22"/>
        <v>4.0399999999999991</v>
      </c>
      <c r="B82" s="104" t="s">
        <v>64</v>
      </c>
      <c r="C82" s="102" t="s">
        <v>61</v>
      </c>
      <c r="D82" s="105"/>
      <c r="E82" s="80"/>
      <c r="F82" s="80">
        <f t="shared" si="20"/>
        <v>0</v>
      </c>
      <c r="G82" s="80"/>
      <c r="H82" s="80">
        <f t="shared" si="21"/>
        <v>0</v>
      </c>
    </row>
    <row r="83" spans="1:8" outlineLevel="1">
      <c r="A83" s="44">
        <f t="shared" si="22"/>
        <v>4.0499999999999989</v>
      </c>
      <c r="B83" s="104" t="s">
        <v>65</v>
      </c>
      <c r="C83" s="102" t="s">
        <v>61</v>
      </c>
      <c r="D83" s="105"/>
      <c r="E83" s="80"/>
      <c r="F83" s="80">
        <f t="shared" si="20"/>
        <v>0</v>
      </c>
      <c r="G83" s="80"/>
      <c r="H83" s="80">
        <f t="shared" si="21"/>
        <v>0</v>
      </c>
    </row>
    <row r="84" spans="1:8" outlineLevel="1">
      <c r="A84" s="44">
        <f t="shared" si="22"/>
        <v>4.0599999999999987</v>
      </c>
      <c r="B84" s="104" t="s">
        <v>66</v>
      </c>
      <c r="C84" s="102" t="s">
        <v>15</v>
      </c>
      <c r="D84" s="105"/>
      <c r="E84" s="80"/>
      <c r="F84" s="80">
        <f t="shared" si="20"/>
        <v>0</v>
      </c>
      <c r="G84" s="80"/>
      <c r="H84" s="80">
        <f t="shared" si="21"/>
        <v>0</v>
      </c>
    </row>
    <row r="85" spans="1:8" outlineLevel="1">
      <c r="A85" s="44">
        <f t="shared" si="22"/>
        <v>4.0699999999999985</v>
      </c>
      <c r="B85" s="104" t="s">
        <v>67</v>
      </c>
      <c r="C85" s="102" t="s">
        <v>68</v>
      </c>
      <c r="D85" s="105"/>
      <c r="E85" s="80"/>
      <c r="F85" s="80">
        <f t="shared" si="20"/>
        <v>0</v>
      </c>
      <c r="G85" s="80"/>
      <c r="H85" s="80">
        <f t="shared" si="21"/>
        <v>0</v>
      </c>
    </row>
    <row r="86" spans="1:8" outlineLevel="1">
      <c r="A86" s="44">
        <f t="shared" si="22"/>
        <v>4.0799999999999983</v>
      </c>
      <c r="B86" s="104" t="s">
        <v>69</v>
      </c>
      <c r="C86" s="102" t="s">
        <v>70</v>
      </c>
      <c r="D86" s="105"/>
      <c r="E86" s="80"/>
      <c r="F86" s="80">
        <f t="shared" si="20"/>
        <v>0</v>
      </c>
      <c r="G86" s="80"/>
      <c r="H86" s="80">
        <f t="shared" si="21"/>
        <v>0</v>
      </c>
    </row>
    <row r="87" spans="1:8" outlineLevel="1">
      <c r="A87" s="44">
        <f t="shared" si="22"/>
        <v>4.0899999999999981</v>
      </c>
      <c r="B87" s="104" t="s">
        <v>71</v>
      </c>
      <c r="C87" s="102" t="s">
        <v>61</v>
      </c>
      <c r="D87" s="105"/>
      <c r="E87" s="80"/>
      <c r="F87" s="80">
        <f t="shared" si="20"/>
        <v>0</v>
      </c>
      <c r="G87" s="80"/>
      <c r="H87" s="80">
        <f t="shared" si="21"/>
        <v>0</v>
      </c>
    </row>
    <row r="88" spans="1:8" outlineLevel="1">
      <c r="A88" s="44">
        <f t="shared" si="22"/>
        <v>4.0999999999999979</v>
      </c>
      <c r="B88" s="104" t="s">
        <v>72</v>
      </c>
      <c r="C88" s="102" t="s">
        <v>68</v>
      </c>
      <c r="D88" s="105"/>
      <c r="E88" s="80"/>
      <c r="F88" s="80">
        <f t="shared" si="20"/>
        <v>0</v>
      </c>
      <c r="G88" s="80"/>
      <c r="H88" s="80">
        <f t="shared" si="21"/>
        <v>0</v>
      </c>
    </row>
    <row r="89" spans="1:8" outlineLevel="1">
      <c r="A89" s="44">
        <f t="shared" si="22"/>
        <v>4.1099999999999977</v>
      </c>
      <c r="B89" s="104" t="s">
        <v>73</v>
      </c>
      <c r="C89" s="102" t="s">
        <v>15</v>
      </c>
      <c r="D89" s="105"/>
      <c r="E89" s="80"/>
      <c r="F89" s="80">
        <f t="shared" si="20"/>
        <v>0</v>
      </c>
      <c r="G89" s="80"/>
      <c r="H89" s="80">
        <f t="shared" si="21"/>
        <v>0</v>
      </c>
    </row>
    <row r="90" spans="1:8" outlineLevel="1">
      <c r="A90" s="44">
        <f t="shared" si="22"/>
        <v>4.1199999999999974</v>
      </c>
      <c r="B90" s="104" t="s">
        <v>74</v>
      </c>
      <c r="C90" s="102" t="s">
        <v>61</v>
      </c>
      <c r="D90" s="105"/>
      <c r="E90" s="80"/>
      <c r="F90" s="80">
        <f t="shared" si="20"/>
        <v>0</v>
      </c>
      <c r="G90" s="80"/>
      <c r="H90" s="80">
        <f t="shared" si="21"/>
        <v>0</v>
      </c>
    </row>
    <row r="91" spans="1:8" outlineLevel="1">
      <c r="A91" s="44">
        <f t="shared" si="22"/>
        <v>4.1299999999999972</v>
      </c>
      <c r="B91" s="104" t="s">
        <v>75</v>
      </c>
      <c r="C91" s="102" t="s">
        <v>61</v>
      </c>
      <c r="D91" s="105"/>
      <c r="E91" s="80"/>
      <c r="F91" s="80">
        <f t="shared" si="20"/>
        <v>0</v>
      </c>
      <c r="G91" s="80"/>
      <c r="H91" s="80">
        <f t="shared" si="21"/>
        <v>0</v>
      </c>
    </row>
    <row r="92" spans="1:8" outlineLevel="1">
      <c r="A92" s="44">
        <f t="shared" si="22"/>
        <v>4.139999999999997</v>
      </c>
      <c r="B92" s="104" t="s">
        <v>76</v>
      </c>
      <c r="C92" s="102" t="s">
        <v>15</v>
      </c>
      <c r="D92" s="105"/>
      <c r="E92" s="80"/>
      <c r="F92" s="80">
        <f t="shared" si="20"/>
        <v>0</v>
      </c>
      <c r="G92" s="80"/>
      <c r="H92" s="80">
        <f t="shared" si="21"/>
        <v>0</v>
      </c>
    </row>
    <row r="93" spans="1:8" outlineLevel="1">
      <c r="A93" s="44">
        <f t="shared" si="22"/>
        <v>4.1499999999999968</v>
      </c>
      <c r="B93" s="104" t="s">
        <v>77</v>
      </c>
      <c r="C93" s="102" t="s">
        <v>15</v>
      </c>
      <c r="D93" s="105"/>
      <c r="E93" s="80"/>
      <c r="F93" s="80">
        <f t="shared" si="20"/>
        <v>0</v>
      </c>
      <c r="G93" s="80"/>
      <c r="H93" s="80">
        <f t="shared" si="21"/>
        <v>0</v>
      </c>
    </row>
    <row r="94" spans="1:8" outlineLevel="1">
      <c r="A94" s="44">
        <f t="shared" si="22"/>
        <v>4.1599999999999966</v>
      </c>
      <c r="B94" s="104" t="s">
        <v>78</v>
      </c>
      <c r="C94" s="102" t="s">
        <v>15</v>
      </c>
      <c r="D94" s="105"/>
      <c r="E94" s="80"/>
      <c r="F94" s="80">
        <f t="shared" si="20"/>
        <v>0</v>
      </c>
      <c r="G94" s="80"/>
      <c r="H94" s="80">
        <f t="shared" si="21"/>
        <v>0</v>
      </c>
    </row>
    <row r="95" spans="1:8" ht="15" thickBot="1">
      <c r="A95" s="7"/>
      <c r="B95" s="8"/>
      <c r="C95" s="9"/>
      <c r="D95" s="68"/>
    </row>
    <row r="96" spans="1:8" ht="21" thickBot="1">
      <c r="A96" s="117" t="s">
        <v>79</v>
      </c>
      <c r="B96" s="117"/>
      <c r="C96" s="117"/>
      <c r="D96" s="117"/>
      <c r="E96" s="117"/>
      <c r="F96" s="117"/>
      <c r="G96" s="117"/>
      <c r="H96" s="117"/>
    </row>
    <row r="97" spans="1:19" ht="12.95" customHeight="1">
      <c r="A97" s="10"/>
      <c r="B97" s="11"/>
      <c r="C97" s="12"/>
      <c r="D97" s="70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</row>
    <row r="98" spans="1:19" ht="15.75">
      <c r="A98" s="87">
        <v>1</v>
      </c>
      <c r="B98" s="13" t="str">
        <f t="shared" ref="B98:B101" si="23">VLOOKUP($A98,Rubrado,2,FALSE)</f>
        <v>IMPLANTACION GENERAL DE OBRA</v>
      </c>
      <c r="C98" s="13"/>
      <c r="D98" s="71"/>
      <c r="E98" s="72"/>
      <c r="F98" s="73">
        <f>VLOOKUP($A98,Rubrado,6,FALSE)</f>
        <v>0</v>
      </c>
      <c r="G98" s="72"/>
      <c r="H98" s="73">
        <f t="shared" ref="H98:H101" si="24">VLOOKUP($A98,Rubrado,8,FALSE)</f>
        <v>0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5.75">
      <c r="A99" s="87">
        <v>2</v>
      </c>
      <c r="B99" s="13" t="str">
        <f t="shared" si="23"/>
        <v>TANQUE</v>
      </c>
      <c r="C99" s="14"/>
      <c r="D99" s="74"/>
      <c r="F99" s="73">
        <f t="shared" ref="F99:F101" si="25">VLOOKUP($A99,Rubrado,6,FALSE)</f>
        <v>0</v>
      </c>
      <c r="G99" s="72"/>
      <c r="H99" s="73">
        <f t="shared" si="24"/>
        <v>0</v>
      </c>
    </row>
    <row r="100" spans="1:19" ht="15.75">
      <c r="A100" s="87">
        <v>3</v>
      </c>
      <c r="B100" s="13" t="str">
        <f t="shared" si="23"/>
        <v>RED DE AGUA POTABLE</v>
      </c>
      <c r="C100" s="14"/>
      <c r="D100" s="74"/>
      <c r="F100" s="73">
        <f t="shared" si="25"/>
        <v>0</v>
      </c>
      <c r="G100" s="72"/>
      <c r="H100" s="73">
        <f t="shared" si="24"/>
        <v>0</v>
      </c>
    </row>
    <row r="101" spans="1:19" ht="15.75">
      <c r="A101" s="87">
        <v>4</v>
      </c>
      <c r="B101" s="13" t="str">
        <f t="shared" si="23"/>
        <v>COSTOS INDIRECTOS</v>
      </c>
      <c r="C101" s="16"/>
      <c r="D101" s="75"/>
      <c r="F101" s="73">
        <f t="shared" si="25"/>
        <v>0</v>
      </c>
      <c r="G101" s="72"/>
      <c r="H101" s="73">
        <f t="shared" si="24"/>
        <v>0</v>
      </c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</row>
    <row r="102" spans="1:19" ht="15.75">
      <c r="A102" s="17"/>
      <c r="B102" s="15"/>
      <c r="C102" s="16"/>
      <c r="D102" s="75"/>
      <c r="H102" s="76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</row>
    <row r="103" spans="1:19" ht="15.75">
      <c r="A103" s="17"/>
      <c r="B103" s="88" t="s">
        <v>80</v>
      </c>
      <c r="C103" s="16"/>
      <c r="D103" s="75"/>
      <c r="F103" s="80">
        <f>SUM(F98:F101)</f>
        <v>0</v>
      </c>
      <c r="H103" s="80">
        <f>SUM(H98:H101)</f>
        <v>0</v>
      </c>
    </row>
    <row r="104" spans="1:19" ht="15.75">
      <c r="A104" s="17"/>
      <c r="B104" s="89" t="s">
        <v>81</v>
      </c>
      <c r="C104" s="91">
        <v>0.22</v>
      </c>
      <c r="D104" s="75"/>
      <c r="F104" s="80">
        <f>F103*C104</f>
        <v>0</v>
      </c>
      <c r="H104" s="92">
        <f>IFERROR(H103/F103, 0)</f>
        <v>0</v>
      </c>
    </row>
    <row r="105" spans="1:19" ht="15.75">
      <c r="A105" s="17"/>
      <c r="B105" s="89"/>
      <c r="C105" s="91"/>
      <c r="D105" s="75"/>
      <c r="F105" s="80"/>
      <c r="H105" s="92"/>
    </row>
    <row r="106" spans="1:19" ht="15.75">
      <c r="A106" s="17"/>
      <c r="B106" s="89" t="s">
        <v>82</v>
      </c>
      <c r="C106" s="90"/>
      <c r="D106" s="75"/>
      <c r="F106" s="80">
        <f>H103</f>
        <v>0</v>
      </c>
    </row>
    <row r="107" spans="1:19" ht="15.75" thickBot="1">
      <c r="A107" s="18"/>
      <c r="B107" s="19"/>
      <c r="C107" s="21"/>
      <c r="D107" s="22"/>
      <c r="E107" s="77"/>
      <c r="F107" s="77"/>
      <c r="G107" s="77"/>
      <c r="H107" s="78"/>
    </row>
    <row r="108" spans="1:19" ht="15" thickBot="1">
      <c r="A108" s="23"/>
      <c r="B108" s="24"/>
      <c r="C108" s="25"/>
      <c r="D108" s="26"/>
    </row>
    <row r="109" spans="1:19" ht="21" thickBot="1">
      <c r="A109" s="118" t="s">
        <v>83</v>
      </c>
      <c r="B109" s="118"/>
      <c r="C109" s="118"/>
      <c r="D109" s="118"/>
      <c r="E109" s="118"/>
      <c r="F109" s="118"/>
      <c r="G109" s="118"/>
      <c r="H109" s="118"/>
    </row>
    <row r="110" spans="1:19" ht="20.25">
      <c r="A110" s="27"/>
      <c r="B110" s="28"/>
      <c r="C110" s="29"/>
      <c r="D110" s="75"/>
      <c r="H110" s="76"/>
    </row>
    <row r="111" spans="1:19" ht="15.75">
      <c r="A111" s="17"/>
      <c r="B111" s="88" t="s">
        <v>80</v>
      </c>
      <c r="C111" s="30"/>
      <c r="D111" s="79"/>
      <c r="F111" s="80">
        <f>SUM(F103)</f>
        <v>0</v>
      </c>
      <c r="H111" s="116">
        <f>SUM(H103)</f>
        <v>0</v>
      </c>
    </row>
    <row r="112" spans="1:19" ht="15.75">
      <c r="A112" s="17"/>
      <c r="B112" s="88"/>
      <c r="C112" s="30"/>
      <c r="D112" s="79"/>
      <c r="H112" s="76"/>
    </row>
    <row r="113" spans="1:8" ht="15.75">
      <c r="A113" s="31"/>
      <c r="B113" s="89" t="s">
        <v>81</v>
      </c>
      <c r="C113" s="91">
        <f>C104</f>
        <v>0.22</v>
      </c>
      <c r="D113" s="75"/>
      <c r="F113" s="80">
        <f>F104</f>
        <v>0</v>
      </c>
      <c r="H113" s="76"/>
    </row>
    <row r="114" spans="1:8" ht="15.75">
      <c r="A114" s="31"/>
      <c r="B114" s="89" t="s">
        <v>82</v>
      </c>
      <c r="C114" s="16"/>
      <c r="D114" s="75"/>
      <c r="F114" s="80">
        <f>F106</f>
        <v>0</v>
      </c>
      <c r="H114" s="76"/>
    </row>
    <row r="115" spans="1:8" ht="15.75">
      <c r="A115" s="31"/>
      <c r="B115" s="89"/>
      <c r="C115" s="16"/>
      <c r="D115" s="75"/>
      <c r="H115" s="76"/>
    </row>
    <row r="116" spans="1:8" ht="15.75">
      <c r="A116" s="31"/>
      <c r="B116" s="89" t="s">
        <v>84</v>
      </c>
      <c r="C116" s="16"/>
      <c r="D116" s="75"/>
      <c r="F116" s="81">
        <f>F111+F113+F114</f>
        <v>0</v>
      </c>
      <c r="H116" s="76"/>
    </row>
    <row r="117" spans="1:8" ht="15" thickBot="1">
      <c r="A117" s="32"/>
      <c r="B117" s="33"/>
      <c r="C117" s="20"/>
      <c r="D117" s="82"/>
      <c r="E117" s="77"/>
      <c r="F117" s="77"/>
      <c r="G117" s="77"/>
      <c r="H117" s="78"/>
    </row>
    <row r="118" spans="1:8">
      <c r="A118" s="45"/>
      <c r="B118" s="46"/>
      <c r="C118" s="47"/>
      <c r="D118" s="83"/>
      <c r="E118" s="84"/>
      <c r="F118" s="84"/>
      <c r="G118" s="84"/>
      <c r="H118" s="84"/>
    </row>
    <row r="119" spans="1:8" ht="58.15" customHeight="1">
      <c r="A119" s="110" t="s">
        <v>85</v>
      </c>
      <c r="B119" s="110"/>
      <c r="C119" s="110"/>
      <c r="D119" s="110"/>
      <c r="E119" s="110"/>
      <c r="F119" s="110"/>
      <c r="G119" s="110"/>
      <c r="H119" s="110"/>
    </row>
    <row r="120" spans="1:8">
      <c r="A120" s="48"/>
      <c r="B120" s="110"/>
      <c r="C120" s="110"/>
      <c r="D120" s="110"/>
      <c r="E120" s="110"/>
      <c r="F120" s="110"/>
      <c r="G120" s="110"/>
      <c r="H120" s="110"/>
    </row>
  </sheetData>
  <sheetProtection selectLockedCells="1" selectUnlockedCells="1"/>
  <mergeCells count="11">
    <mergeCell ref="A2:H2"/>
    <mergeCell ref="A3:H3"/>
    <mergeCell ref="A4:H4"/>
    <mergeCell ref="A5:H5"/>
    <mergeCell ref="I101:S101"/>
    <mergeCell ref="A109:H109"/>
    <mergeCell ref="A96:H96"/>
    <mergeCell ref="B120:H120"/>
    <mergeCell ref="I97:S97"/>
    <mergeCell ref="I102:S102"/>
    <mergeCell ref="A119:H119"/>
  </mergeCells>
  <printOptions horizontalCentered="1"/>
  <pageMargins left="0.39370078740157483" right="0.39370078740157483" top="0.78740157480314965" bottom="0.39370078740157483" header="0.51181102362204722" footer="0.51181102362204722"/>
  <pageSetup paperSize="8" scale="70" firstPageNumber="0" fitToHeight="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G6" sqref="G6:N10"/>
    </sheetView>
  </sheetViews>
  <sheetFormatPr defaultColWidth="11.42578125" defaultRowHeight="12.75"/>
  <cols>
    <col min="13" max="13" width="12.28515625" bestFit="1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69E48744-8DDB-42BC-BE9E-DB7ADF99B425}"/>
</file>

<file path=customXml/itemProps2.xml><?xml version="1.0" encoding="utf-8"?>
<ds:datastoreItem xmlns:ds="http://schemas.openxmlformats.org/officeDocument/2006/customXml" ds:itemID="{E014A502-CF7C-4C8E-9BF5-805E5282E94B}"/>
</file>

<file path=customXml/itemProps3.xml><?xml version="1.0" encoding="utf-8"?>
<ds:datastoreItem xmlns:ds="http://schemas.openxmlformats.org/officeDocument/2006/customXml" ds:itemID="{4368D9CA-876E-476B-8CA9-9CA00BD409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Schneider</dc:creator>
  <cp:keywords/>
  <dc:description/>
  <cp:lastModifiedBy>Araceli Acosta</cp:lastModifiedBy>
  <cp:revision/>
  <dcterms:created xsi:type="dcterms:W3CDTF">2022-09-06T17:51:20Z</dcterms:created>
  <dcterms:modified xsi:type="dcterms:W3CDTF">2026-07-02T14:55:00Z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